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31.xml" ContentType="application/vnd.openxmlformats-officedocument.spreadsheetml.revisionLog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RUBRADO" sheetId="1" r:id="rId1"/>
    <sheet name="CRONOGRAMA" sheetId="2" r:id="rId2"/>
  </sheets>
  <definedNames>
    <definedName name="Z_6CB9092E_6C86_499B_991E_ECD7618A9526_.wvu.Cols" localSheetId="1" hidden="1">CRONOGRAMA!$C:$D</definedName>
    <definedName name="Z_A1ACE734_821E_467E_A307_B51043CF3299_.wvu.Cols" localSheetId="1" hidden="1">CRONOGRAMA!$C:$D</definedName>
    <definedName name="Z_A5E9A8BC_EE20_4FAC_9222_2D5A6249E6E3_.wvu.Cols" localSheetId="1" hidden="1">CRONOGRAMA!$C:$D</definedName>
  </definedNames>
  <calcPr calcId="125725"/>
  <customWorkbookViews>
    <customWorkbookView name="oferreyra - Vista personalizada" guid="{A1ACE734-821E-467E-A307-B51043CF3299}" mergeInterval="0" personalView="1" xWindow="2" yWindow="24" windowWidth="1362" windowHeight="702" activeSheetId="1"/>
    <customWorkbookView name="Alvaro Gentini - Vista personalizada" guid="{6CB9092E-6C86-499B-991E-ECD7618A9526}" mergeInterval="0" personalView="1" maximized="1" xWindow="-8" yWindow="-8" windowWidth="1382" windowHeight="744" activeSheetId="1"/>
    <customWorkbookView name="W7CRODRIGUEZ - Vista personalizada" guid="{A5E9A8BC-EE20-4FAC-9222-2D5A6249E6E3}" mergeInterval="0" personalView="1" maximized="1" windowWidth="1362" windowHeight="523" activeSheetId="1"/>
  </customWorkbookViews>
</workbook>
</file>

<file path=xl/calcChain.xml><?xml version="1.0" encoding="utf-8"?>
<calcChain xmlns="http://schemas.openxmlformats.org/spreadsheetml/2006/main">
  <c r="G81" i="1"/>
  <c r="K98" l="1"/>
  <c r="G52" l="1"/>
  <c r="G80" l="1"/>
  <c r="G64"/>
  <c r="G63"/>
  <c r="G62"/>
  <c r="G61"/>
  <c r="G60"/>
  <c r="G58"/>
  <c r="G57"/>
  <c r="G56"/>
  <c r="G55"/>
  <c r="G54"/>
  <c r="K84"/>
  <c r="G96" l="1"/>
  <c r="H94" l="1"/>
  <c r="H98" s="1"/>
  <c r="I96" l="1"/>
  <c r="H100"/>
  <c r="H102" s="1"/>
  <c r="D15" i="2" l="1"/>
  <c r="D16"/>
  <c r="D17"/>
  <c r="D18"/>
  <c r="D19"/>
  <c r="D20"/>
  <c r="D21"/>
  <c r="Q14" l="1"/>
  <c r="Q15"/>
  <c r="Q16"/>
  <c r="Q17"/>
  <c r="Q18"/>
  <c r="Q19"/>
  <c r="Q20"/>
  <c r="Q21"/>
  <c r="Q13"/>
  <c r="G79" i="1"/>
  <c r="G78"/>
  <c r="H76" l="1"/>
  <c r="G47"/>
  <c r="G48"/>
  <c r="G49"/>
  <c r="G50"/>
  <c r="G51"/>
  <c r="G42"/>
  <c r="G35"/>
  <c r="G34"/>
  <c r="G33"/>
  <c r="G32"/>
  <c r="G20"/>
  <c r="G19"/>
  <c r="G18"/>
  <c r="G17"/>
  <c r="H15" l="1"/>
  <c r="G72"/>
  <c r="G73"/>
  <c r="G68"/>
  <c r="H66" s="1"/>
  <c r="G46"/>
  <c r="H44" s="1"/>
  <c r="G38"/>
  <c r="G40"/>
  <c r="G41"/>
  <c r="G37"/>
  <c r="G25"/>
  <c r="G26"/>
  <c r="G27"/>
  <c r="G28"/>
  <c r="G24"/>
  <c r="H30" l="1"/>
  <c r="H70"/>
  <c r="H22"/>
  <c r="H84" l="1"/>
  <c r="C13" i="2"/>
  <c r="D13"/>
  <c r="D23" s="1"/>
  <c r="I81" i="1" l="1"/>
  <c r="I80"/>
  <c r="I52"/>
  <c r="I60"/>
  <c r="I62"/>
  <c r="I63"/>
  <c r="I61"/>
  <c r="I64"/>
  <c r="I56"/>
  <c r="I54"/>
  <c r="I55"/>
  <c r="I57"/>
  <c r="I58"/>
  <c r="J94"/>
  <c r="J98" s="1"/>
  <c r="J76"/>
  <c r="I17"/>
  <c r="I78"/>
  <c r="I79"/>
  <c r="H86"/>
  <c r="H88" s="1"/>
  <c r="I23" i="2"/>
  <c r="K23"/>
  <c r="O23"/>
  <c r="M23"/>
  <c r="Q23" l="1"/>
  <c r="I38" i="1"/>
  <c r="I47"/>
  <c r="I40"/>
  <c r="I50"/>
  <c r="I35"/>
  <c r="I32"/>
  <c r="I49"/>
  <c r="I27"/>
  <c r="I51"/>
  <c r="I48"/>
  <c r="I26"/>
  <c r="I19"/>
  <c r="I46"/>
  <c r="I72"/>
  <c r="I37"/>
  <c r="I25"/>
  <c r="I42"/>
  <c r="I24"/>
  <c r="I41"/>
  <c r="I28"/>
  <c r="I34"/>
  <c r="I68"/>
  <c r="I33"/>
  <c r="I73"/>
  <c r="I18"/>
  <c r="I20"/>
  <c r="E19" i="2"/>
  <c r="J70" i="1"/>
  <c r="E18" i="2" s="1"/>
  <c r="E20"/>
  <c r="J66" i="1"/>
  <c r="E17" i="2" s="1"/>
  <c r="J22" i="1"/>
  <c r="E14" i="2" s="1"/>
  <c r="J30" i="1"/>
  <c r="E15" i="2" s="1"/>
  <c r="J44" i="1"/>
  <c r="E16" i="2" s="1"/>
  <c r="J15" i="1"/>
  <c r="J84" s="1"/>
  <c r="E13" i="2" l="1"/>
  <c r="E23" s="1"/>
</calcChain>
</file>

<file path=xl/sharedStrings.xml><?xml version="1.0" encoding="utf-8"?>
<sst xmlns="http://schemas.openxmlformats.org/spreadsheetml/2006/main" count="155" uniqueCount="92">
  <si>
    <t>2.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</si>
  <si>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</si>
  <si>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</si>
  <si>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</si>
  <si>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</si>
  <si>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</si>
  <si>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</si>
  <si>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</si>
  <si>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</si>
  <si>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</si>
  <si>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</si>
  <si>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</si>
  <si>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 xml:space="preserve">PRESUPUESTO OBRA   </t>
  </si>
  <si>
    <t xml:space="preserve">EMPRESA: </t>
  </si>
  <si>
    <t>PINTURA</t>
  </si>
  <si>
    <t>FORMULARIO 4: RUBRADO</t>
  </si>
  <si>
    <t>IMPLANTACION DE OBRA</t>
  </si>
  <si>
    <t xml:space="preserve"> </t>
  </si>
  <si>
    <t>ALBAÑILERÍA</t>
  </si>
  <si>
    <t>MES 1</t>
  </si>
  <si>
    <t>Mes 2</t>
  </si>
  <si>
    <t>MES 3</t>
  </si>
  <si>
    <t>MES 4</t>
  </si>
  <si>
    <t>% Rubro</t>
  </si>
  <si>
    <t>%Obra</t>
  </si>
  <si>
    <t xml:space="preserve">Verificacion </t>
  </si>
  <si>
    <t>FORMULARIO 4: CRONOGRAMA</t>
  </si>
  <si>
    <t>El/Los que suscriben, en representación de …………………. DECLARO/DECLARAMOS BAJO JURAMENTO que el Objeto del presente Llamado se ejecutará de acuerdo con el siguiente RUBRADO:</t>
  </si>
  <si>
    <t>LLAMADO Nº 01/2018</t>
  </si>
  <si>
    <t>ML</t>
  </si>
  <si>
    <t xml:space="preserve">EMPRESA:  </t>
  </si>
  <si>
    <t>VARIOS</t>
  </si>
  <si>
    <t>Limpieza parcial y final de obra</t>
  </si>
  <si>
    <t>MES</t>
  </si>
  <si>
    <t>OBRA: EDIFICIO SEDE MSP</t>
  </si>
  <si>
    <t>COSTOS GENERALES</t>
  </si>
  <si>
    <t>Implantación</t>
  </si>
  <si>
    <t>Replanteo</t>
  </si>
  <si>
    <t>Cartel de obra</t>
  </si>
  <si>
    <t>Pases en muros</t>
  </si>
  <si>
    <t>Restitución de revoques</t>
  </si>
  <si>
    <t>Restitución de revoques sector A</t>
  </si>
  <si>
    <t>Restitución de revoques sector B</t>
  </si>
  <si>
    <t>Canalizaciones subterráneas</t>
  </si>
  <si>
    <t>Apertura de zanja</t>
  </si>
  <si>
    <t>Construcción de cámaras</t>
  </si>
  <si>
    <t>Tablero General (Suministro, montaje y prueba)</t>
  </si>
  <si>
    <t>Tableros secundarios ( Suministro, montaje y prueba)</t>
  </si>
  <si>
    <t>Reconexión de tableros y centralizaciones de oficinas</t>
  </si>
  <si>
    <t>Tendido de líneas generales</t>
  </si>
  <si>
    <t>Reconexión de cargas trifásicas en 230Vca</t>
  </si>
  <si>
    <t>Montaje de luminarias de emergencia.</t>
  </si>
  <si>
    <t>INSTALACIONES ELÉCTRICAS</t>
  </si>
  <si>
    <t>ILUMINACIÓN</t>
  </si>
  <si>
    <t>Proyecto ejecutivo</t>
  </si>
  <si>
    <t>Dirección de obra</t>
  </si>
  <si>
    <t>Gastos generales</t>
  </si>
  <si>
    <t>MONTO IMPONIBLE</t>
  </si>
  <si>
    <t>Cierre de zanjas</t>
  </si>
  <si>
    <t>Otras tareas de albañileria no incluidas en item anteriores</t>
  </si>
  <si>
    <t>ASCENSORES</t>
  </si>
  <si>
    <t>TOTAL IVA INCL, item 0 al 6</t>
  </si>
  <si>
    <t>Andamios</t>
  </si>
  <si>
    <t>Planos conforme a obra y manuales.</t>
  </si>
  <si>
    <t>Pases y sellados sector A</t>
  </si>
  <si>
    <t>Pases y sellados sector B</t>
  </si>
  <si>
    <t>Suministro y colocación de luminarias en áreas comunes</t>
  </si>
  <si>
    <t>Bandejas</t>
  </si>
  <si>
    <t>Cajas y regitros</t>
  </si>
  <si>
    <t>Cableado</t>
  </si>
  <si>
    <t>Conexiones</t>
  </si>
  <si>
    <t>.3,10</t>
  </si>
  <si>
    <t>Locales categoría A</t>
  </si>
  <si>
    <t>Locales categoría B</t>
  </si>
  <si>
    <t>Suministro y colocación de luminarias en áreas privadas (locales A y B)</t>
  </si>
  <si>
    <t>7a</t>
  </si>
  <si>
    <t>IVA (22%)</t>
  </si>
  <si>
    <t>Adecuación de luminarias existentes</t>
  </si>
  <si>
    <t>Sistema de protección sobretensiones (SPDA)</t>
  </si>
  <si>
    <t>Sustitución de canalizaciones</t>
  </si>
  <si>
    <t xml:space="preserve">ILUMINACIÓN </t>
  </si>
  <si>
    <t>SUBTOTAL EN $U (Material, Mano de Obra op 1)</t>
  </si>
  <si>
    <t>TOTAL IVA INCL, EN $U (Material, Mano de Obra op 1)</t>
  </si>
  <si>
    <t>SUBTOTAL  EN $U (Material, Mano de Obra) item 0 al 6</t>
  </si>
  <si>
    <t>7,2a</t>
  </si>
  <si>
    <t>Elemetos de seguridad e higiene</t>
  </si>
  <si>
    <t>Reparaciones puntuales por incidencias de obra</t>
  </si>
  <si>
    <t>Iluminación de emergencia según normtiva</t>
  </si>
  <si>
    <t>Cambio de coche (1) interior y exterior en acero inoxidable.</t>
  </si>
  <si>
    <r>
      <t xml:space="preserve">ASCENSOR </t>
    </r>
    <r>
      <rPr>
        <b/>
        <sz val="12"/>
        <color theme="0" tint="-0.499984740745262"/>
        <rFont val="Arial"/>
        <family val="2"/>
      </rPr>
      <t>(cotización obligatoria, adjudicación opcional)</t>
    </r>
  </si>
  <si>
    <t>LLAMADO Nº 01/2019 Convenio MSP-CND - EDIFICIO SEDE MSP- Av. 18 de Julio 1892</t>
  </si>
  <si>
    <t>Trámites y gestiones ante UTE (incluido cambio o aumento de carga), IMM, MTSS, BPS, etc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</si>
</sst>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0.0000%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ahoma"/>
      <family val="2"/>
    </font>
    <font>
      <sz val="14"/>
      <name val="Arial"/>
      <family val="2"/>
      <charset val="1"/>
    </font>
    <font>
      <sz val="16"/>
      <name val="Arial"/>
      <family val="2"/>
    </font>
    <font>
      <sz val="12"/>
      <name val="Calibri"/>
      <family val="2"/>
      <scheme val="minor"/>
    </font>
    <font>
      <b/>
      <sz val="20"/>
      <name val="Arial"/>
      <family val="2"/>
    </font>
    <font>
      <sz val="20"/>
      <color theme="1"/>
      <name val="Calibri"/>
      <family val="2"/>
      <scheme val="minor"/>
    </font>
    <font>
      <sz val="16"/>
      <name val="Tahoma"/>
      <family val="2"/>
    </font>
    <font>
      <sz val="16"/>
      <color theme="1"/>
      <name val="Calibri"/>
      <family val="2"/>
      <scheme val="minor"/>
    </font>
    <font>
      <b/>
      <sz val="12"/>
      <color theme="0" tint="-0.499984740745262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4" fillId="0" borderId="0"/>
    <xf numFmtId="0" fontId="3" fillId="0" borderId="0"/>
  </cellStyleXfs>
  <cellXfs count="234">
    <xf numFmtId="0" fontId="0" fillId="0" borderId="0" xfId="0"/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8" fillId="2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3" borderId="5" xfId="0" applyFont="1" applyFill="1" applyBorder="1" applyAlignment="1" applyProtection="1">
      <alignment horizontal="left" vertical="top"/>
    </xf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horizontal="left" vertical="top" wrapText="1"/>
    </xf>
    <xf numFmtId="0" fontId="18" fillId="0" borderId="0" xfId="0" applyFont="1" applyFill="1" applyBorder="1" applyAlignment="1" applyProtection="1">
      <alignment horizontal="left" wrapText="1"/>
    </xf>
    <xf numFmtId="0" fontId="13" fillId="0" borderId="0" xfId="0" applyFont="1" applyBorder="1"/>
    <xf numFmtId="0" fontId="17" fillId="0" borderId="0" xfId="0" applyFont="1" applyFill="1" applyBorder="1" applyAlignment="1" applyProtection="1">
      <alignment horizontal="left" wrapText="1"/>
    </xf>
    <xf numFmtId="2" fontId="0" fillId="0" borderId="0" xfId="0" applyNumberFormat="1" applyBorder="1" applyProtection="1">
      <protection locked="0"/>
    </xf>
    <xf numFmtId="10" fontId="9" fillId="0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wrapText="1"/>
    </xf>
    <xf numFmtId="0" fontId="20" fillId="0" borderId="0" xfId="0" applyFont="1"/>
    <xf numFmtId="10" fontId="9" fillId="0" borderId="0" xfId="0" applyNumberFormat="1" applyFont="1" applyBorder="1" applyAlignment="1" applyProtection="1">
      <alignment horizontal="center" vertical="center" wrapText="1"/>
    </xf>
    <xf numFmtId="2" fontId="22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Protection="1"/>
    <xf numFmtId="0" fontId="5" fillId="0" borderId="7" xfId="0" applyFont="1" applyFill="1" applyBorder="1" applyAlignment="1" applyProtection="1">
      <alignment horizontal="left" wrapText="1"/>
    </xf>
    <xf numFmtId="0" fontId="22" fillId="0" borderId="0" xfId="0" applyFont="1" applyFill="1" applyBorder="1" applyAlignment="1">
      <alignment horizontal="center"/>
    </xf>
    <xf numFmtId="0" fontId="20" fillId="0" borderId="0" xfId="0" applyFont="1" applyBorder="1" applyProtection="1"/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Border="1"/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0" borderId="8" xfId="0" applyFont="1" applyBorder="1" applyProtection="1"/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5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left" wrapText="1"/>
    </xf>
    <xf numFmtId="0" fontId="0" fillId="0" borderId="0" xfId="0" applyFont="1"/>
    <xf numFmtId="166" fontId="0" fillId="0" borderId="0" xfId="0" applyNumberFormat="1" applyFill="1"/>
    <xf numFmtId="10" fontId="0" fillId="0" borderId="14" xfId="0" applyNumberFormat="1" applyFont="1" applyFill="1" applyBorder="1" applyAlignment="1">
      <alignment vertical="center"/>
    </xf>
    <xf numFmtId="166" fontId="0" fillId="0" borderId="15" xfId="0" applyNumberFormat="1" applyFont="1" applyFill="1" applyBorder="1" applyAlignment="1">
      <alignment vertical="center"/>
    </xf>
    <xf numFmtId="10" fontId="0" fillId="0" borderId="12" xfId="0" applyNumberFormat="1" applyFont="1" applyFill="1" applyBorder="1" applyAlignment="1">
      <alignment vertical="center"/>
    </xf>
    <xf numFmtId="0" fontId="0" fillId="0" borderId="14" xfId="0" applyNumberFormat="1" applyFont="1" applyFill="1" applyBorder="1" applyAlignment="1">
      <alignment vertical="center"/>
    </xf>
    <xf numFmtId="0" fontId="0" fillId="0" borderId="15" xfId="0" applyNumberFormat="1" applyFont="1" applyFill="1" applyBorder="1" applyAlignment="1">
      <alignment vertical="center"/>
    </xf>
    <xf numFmtId="0" fontId="19" fillId="5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0" fontId="0" fillId="0" borderId="16" xfId="0" applyNumberFormat="1" applyFont="1" applyBorder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0" fontId="16" fillId="0" borderId="16" xfId="0" applyFont="1" applyFill="1" applyBorder="1" applyAlignment="1" applyProtection="1">
      <alignment horizontal="left" wrapText="1"/>
    </xf>
    <xf numFmtId="0" fontId="17" fillId="0" borderId="16" xfId="0" applyFont="1" applyFill="1" applyBorder="1" applyAlignment="1" applyProtection="1">
      <alignment horizontal="left" wrapText="1"/>
    </xf>
    <xf numFmtId="2" fontId="17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0" applyFont="1"/>
    <xf numFmtId="0" fontId="19" fillId="0" borderId="0" xfId="0" applyFont="1" applyFill="1" applyAlignment="1"/>
    <xf numFmtId="0" fontId="16" fillId="0" borderId="0" xfId="0" applyFont="1" applyFill="1" applyBorder="1" applyAlignment="1" applyProtection="1">
      <alignment horizontal="left"/>
    </xf>
    <xf numFmtId="0" fontId="24" fillId="0" borderId="0" xfId="0" applyFont="1" applyFill="1" applyBorder="1" applyAlignment="1" applyProtection="1">
      <alignment horizontal="left" wrapText="1"/>
    </xf>
    <xf numFmtId="0" fontId="24" fillId="0" borderId="0" xfId="0" applyFont="1" applyBorder="1" applyAlignment="1" applyProtection="1">
      <alignment wrapText="1"/>
    </xf>
    <xf numFmtId="0" fontId="7" fillId="0" borderId="0" xfId="0" applyFont="1" applyBorder="1" applyProtection="1"/>
    <xf numFmtId="0" fontId="7" fillId="0" borderId="0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 wrapText="1"/>
    </xf>
    <xf numFmtId="10" fontId="24" fillId="0" borderId="0" xfId="1" applyNumberFormat="1" applyFont="1" applyFill="1" applyBorder="1" applyProtection="1">
      <protection locked="0"/>
    </xf>
    <xf numFmtId="2" fontId="7" fillId="0" borderId="0" xfId="0" applyNumberFormat="1" applyFont="1" applyBorder="1" applyProtection="1">
      <protection locked="0"/>
    </xf>
    <xf numFmtId="165" fontId="24" fillId="0" borderId="0" xfId="0" applyNumberFormat="1" applyFont="1" applyBorder="1" applyAlignment="1" applyProtection="1">
      <alignment horizontal="center"/>
      <protection locked="0"/>
    </xf>
    <xf numFmtId="2" fontId="24" fillId="0" borderId="0" xfId="0" applyNumberFormat="1" applyFont="1" applyFill="1" applyBorder="1" applyAlignment="1">
      <alignment horizontal="center"/>
    </xf>
    <xf numFmtId="0" fontId="24" fillId="0" borderId="0" xfId="0" applyFont="1" applyBorder="1" applyProtection="1"/>
    <xf numFmtId="164" fontId="25" fillId="4" borderId="9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/>
    <xf numFmtId="0" fontId="7" fillId="0" borderId="0" xfId="0" applyFont="1" applyFill="1" applyBorder="1" applyAlignment="1" applyProtection="1">
      <alignment horizontal="center" vertical="center"/>
    </xf>
    <xf numFmtId="0" fontId="24" fillId="0" borderId="0" xfId="1" applyNumberFormat="1" applyFont="1" applyFill="1" applyBorder="1" applyAlignment="1" applyProtection="1">
      <alignment horizontal="center" vertical="center"/>
    </xf>
    <xf numFmtId="10" fontId="0" fillId="0" borderId="15" xfId="0" applyNumberFormat="1" applyFont="1" applyFill="1" applyBorder="1" applyAlignment="1">
      <alignment vertical="center"/>
    </xf>
    <xf numFmtId="2" fontId="16" fillId="0" borderId="16" xfId="0" applyNumberFormat="1" applyFont="1" applyFill="1" applyBorder="1" applyAlignment="1" applyProtection="1">
      <alignment horizontal="center" vertical="center" wrapText="1"/>
    </xf>
    <xf numFmtId="0" fontId="16" fillId="0" borderId="16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Protection="1"/>
    <xf numFmtId="2" fontId="0" fillId="0" borderId="16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wrapText="1"/>
    </xf>
    <xf numFmtId="0" fontId="8" fillId="0" borderId="0" xfId="0" applyFont="1" applyFill="1" applyBorder="1"/>
    <xf numFmtId="0" fontId="24" fillId="0" borderId="0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left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20" fillId="0" borderId="0" xfId="0" applyNumberFormat="1" applyFont="1"/>
    <xf numFmtId="10" fontId="11" fillId="0" borderId="0" xfId="0" applyNumberFormat="1" applyFont="1" applyFill="1" applyBorder="1" applyAlignment="1" applyProtection="1">
      <alignment horizontal="center" vertical="center"/>
    </xf>
    <xf numFmtId="10" fontId="21" fillId="0" borderId="0" xfId="0" applyNumberFormat="1" applyFont="1" applyFill="1" applyBorder="1" applyAlignment="1" applyProtection="1">
      <alignment horizontal="left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10" fontId="24" fillId="0" borderId="0" xfId="0" applyNumberFormat="1" applyFont="1" applyBorder="1" applyAlignment="1" applyProtection="1">
      <alignment horizontal="center" vertical="center" wrapText="1"/>
    </xf>
    <xf numFmtId="10" fontId="7" fillId="0" borderId="0" xfId="0" applyNumberFormat="1" applyFont="1"/>
    <xf numFmtId="10" fontId="25" fillId="4" borderId="9" xfId="0" applyNumberFormat="1" applyFont="1" applyFill="1" applyBorder="1" applyAlignment="1" applyProtection="1">
      <alignment horizontal="center" vertical="center" wrapText="1"/>
    </xf>
    <xf numFmtId="10" fontId="0" fillId="0" borderId="19" xfId="0" applyNumberFormat="1" applyFont="1" applyFill="1" applyBorder="1" applyAlignment="1">
      <alignment vertical="center"/>
    </xf>
    <xf numFmtId="10" fontId="0" fillId="2" borderId="19" xfId="0" applyNumberFormat="1" applyFont="1" applyFill="1" applyBorder="1" applyAlignment="1">
      <alignment vertical="center"/>
    </xf>
    <xf numFmtId="10" fontId="0" fillId="2" borderId="9" xfId="0" applyNumberFormat="1" applyFont="1" applyFill="1" applyBorder="1" applyAlignment="1">
      <alignment vertical="center"/>
    </xf>
    <xf numFmtId="0" fontId="2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horizontal="left" wrapText="1"/>
    </xf>
    <xf numFmtId="0" fontId="26" fillId="0" borderId="0" xfId="0" applyFont="1" applyFill="1" applyBorder="1" applyProtection="1"/>
    <xf numFmtId="164" fontId="25" fillId="0" borderId="0" xfId="0" applyNumberFormat="1" applyFont="1" applyFill="1" applyBorder="1" applyAlignment="1" applyProtection="1">
      <alignment horizontal="center" vertical="center" wrapText="1"/>
    </xf>
    <xf numFmtId="10" fontId="25" fillId="0" borderId="0" xfId="0" applyNumberFormat="1" applyFont="1" applyFill="1" applyBorder="1" applyAlignment="1" applyProtection="1">
      <alignment horizontal="center" vertical="center" wrapText="1"/>
    </xf>
    <xf numFmtId="164" fontId="25" fillId="6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0" fontId="0" fillId="0" borderId="20" xfId="0" applyNumberFormat="1" applyFont="1" applyFill="1" applyBorder="1" applyAlignment="1">
      <alignment vertical="center"/>
    </xf>
    <xf numFmtId="166" fontId="0" fillId="0" borderId="20" xfId="0" applyNumberFormat="1" applyFont="1" applyFill="1" applyBorder="1" applyAlignment="1">
      <alignment vertical="center"/>
    </xf>
    <xf numFmtId="166" fontId="0" fillId="0" borderId="21" xfId="0" applyNumberFormat="1" applyFont="1" applyFill="1" applyBorder="1" applyAlignment="1">
      <alignment vertical="center"/>
    </xf>
    <xf numFmtId="10" fontId="0" fillId="0" borderId="13" xfId="0" applyNumberFormat="1" applyFont="1" applyFill="1" applyBorder="1" applyAlignment="1">
      <alignment vertical="center"/>
    </xf>
    <xf numFmtId="166" fontId="0" fillId="0" borderId="13" xfId="0" applyNumberFormat="1" applyFont="1" applyFill="1" applyBorder="1" applyAlignment="1">
      <alignment vertical="center"/>
    </xf>
    <xf numFmtId="0" fontId="23" fillId="0" borderId="20" xfId="0" applyFont="1" applyFill="1" applyBorder="1" applyAlignment="1" applyProtection="1">
      <alignment horizontal="center" vertical="center"/>
    </xf>
    <xf numFmtId="0" fontId="16" fillId="0" borderId="22" xfId="0" applyFont="1" applyFill="1" applyBorder="1" applyAlignment="1" applyProtection="1">
      <alignment horizontal="left" vertical="center" wrapText="1"/>
    </xf>
    <xf numFmtId="0" fontId="16" fillId="0" borderId="22" xfId="0" applyFont="1" applyFill="1" applyBorder="1" applyAlignment="1" applyProtection="1">
      <alignment horizontal="left" wrapText="1"/>
    </xf>
    <xf numFmtId="2" fontId="16" fillId="0" borderId="22" xfId="0" applyNumberFormat="1" applyFont="1" applyFill="1" applyBorder="1" applyAlignment="1" applyProtection="1">
      <alignment horizontal="center" vertical="center" wrapText="1"/>
    </xf>
    <xf numFmtId="0" fontId="23" fillId="0" borderId="14" xfId="0" applyFont="1" applyFill="1" applyBorder="1" applyAlignment="1" applyProtection="1">
      <alignment horizontal="center" vertical="center"/>
    </xf>
    <xf numFmtId="0" fontId="27" fillId="0" borderId="14" xfId="0" applyFont="1" applyFill="1" applyBorder="1" applyAlignment="1" applyProtection="1">
      <alignment horizontal="center" vertical="center" wrapText="1"/>
    </xf>
    <xf numFmtId="0" fontId="28" fillId="0" borderId="14" xfId="0" applyFont="1" applyFill="1" applyBorder="1" applyAlignment="1">
      <alignment horizontal="center" vertical="center"/>
    </xf>
    <xf numFmtId="0" fontId="28" fillId="0" borderId="14" xfId="0" applyFont="1" applyFill="1" applyBorder="1" applyAlignment="1" applyProtection="1">
      <alignment horizontal="center" vertical="center"/>
      <protection locked="0"/>
    </xf>
    <xf numFmtId="0" fontId="28" fillId="0" borderId="12" xfId="0" applyFont="1" applyFill="1" applyBorder="1" applyAlignment="1" applyProtection="1">
      <alignment horizontal="center" vertical="center"/>
      <protection locked="0"/>
    </xf>
    <xf numFmtId="0" fontId="17" fillId="0" borderId="25" xfId="0" applyFont="1" applyFill="1" applyBorder="1" applyAlignment="1" applyProtection="1">
      <alignment horizontal="left" vertical="center" wrapText="1"/>
    </xf>
    <xf numFmtId="0" fontId="0" fillId="0" borderId="25" xfId="0" applyFont="1" applyFill="1" applyBorder="1" applyProtection="1"/>
    <xf numFmtId="2" fontId="0" fillId="0" borderId="25" xfId="0" applyNumberFormat="1" applyFont="1" applyFill="1" applyBorder="1" applyAlignment="1" applyProtection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/>
    </xf>
    <xf numFmtId="10" fontId="19" fillId="5" borderId="19" xfId="0" applyNumberFormat="1" applyFont="1" applyFill="1" applyBorder="1" applyAlignment="1">
      <alignment horizontal="center" vertical="center"/>
    </xf>
    <xf numFmtId="166" fontId="19" fillId="5" borderId="10" xfId="0" applyNumberFormat="1" applyFont="1" applyFill="1" applyBorder="1" applyAlignment="1">
      <alignment horizontal="center" vertical="center"/>
    </xf>
    <xf numFmtId="0" fontId="0" fillId="0" borderId="2" xfId="0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3" xfId="0" applyFont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right"/>
      <protection locked="0"/>
    </xf>
    <xf numFmtId="0" fontId="7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left" vertical="center"/>
    </xf>
    <xf numFmtId="0" fontId="11" fillId="4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/>
    <xf numFmtId="164" fontId="11" fillId="4" borderId="9" xfId="0" applyNumberFormat="1" applyFont="1" applyFill="1" applyBorder="1" applyAlignment="1" applyProtection="1">
      <alignment horizontal="center" vertical="center" wrapText="1"/>
    </xf>
    <xf numFmtId="164" fontId="11" fillId="0" borderId="8" xfId="0" applyNumberFormat="1" applyFont="1" applyFill="1" applyBorder="1" applyAlignment="1" applyProtection="1">
      <alignment horizontal="center" vertical="center" wrapText="1"/>
    </xf>
    <xf numFmtId="10" fontId="11" fillId="4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10" fontId="11" fillId="0" borderId="0" xfId="0" applyNumberFormat="1" applyFont="1" applyFill="1" applyBorder="1" applyAlignment="1" applyProtection="1">
      <alignment horizontal="center" vertical="center" wrapText="1"/>
    </xf>
    <xf numFmtId="164" fontId="11" fillId="6" borderId="9" xfId="0" applyNumberFormat="1" applyFont="1" applyFill="1" applyBorder="1" applyAlignment="1" applyProtection="1">
      <alignment horizontal="center" vertical="center" wrapText="1"/>
    </xf>
    <xf numFmtId="0" fontId="11" fillId="6" borderId="7" xfId="0" applyFont="1" applyFill="1" applyBorder="1" applyAlignment="1" applyProtection="1">
      <alignment horizontal="left" vertical="center" wrapText="1"/>
    </xf>
    <xf numFmtId="0" fontId="11" fillId="6" borderId="5" xfId="0" applyFont="1" applyFill="1" applyBorder="1" applyAlignment="1" applyProtection="1">
      <alignment horizontal="left" vertical="center"/>
    </xf>
    <xf numFmtId="0" fontId="30" fillId="4" borderId="5" xfId="0" applyFont="1" applyFill="1" applyBorder="1" applyAlignment="1" applyProtection="1">
      <alignment horizontal="left" vertical="center" wrapText="1"/>
    </xf>
    <xf numFmtId="0" fontId="30" fillId="4" borderId="7" xfId="0" applyFont="1" applyFill="1" applyBorder="1" applyAlignment="1" applyProtection="1">
      <alignment horizontal="left" vertical="center" wrapText="1"/>
    </xf>
    <xf numFmtId="0" fontId="30" fillId="4" borderId="7" xfId="0" applyFont="1" applyFill="1" applyBorder="1" applyAlignment="1" applyProtection="1">
      <alignment horizontal="left" vertical="center"/>
    </xf>
    <xf numFmtId="0" fontId="30" fillId="4" borderId="8" xfId="0" applyFont="1" applyFill="1" applyBorder="1" applyAlignment="1" applyProtection="1">
      <alignment horizontal="left" vertical="center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0" fontId="30" fillId="6" borderId="5" xfId="0" applyFont="1" applyFill="1" applyBorder="1" applyAlignment="1" applyProtection="1">
      <alignment horizontal="left" vertical="center" wrapText="1"/>
    </xf>
    <xf numFmtId="0" fontId="30" fillId="6" borderId="7" xfId="0" applyFont="1" applyFill="1" applyBorder="1" applyAlignment="1" applyProtection="1">
      <alignment horizontal="left" vertical="center" wrapText="1"/>
    </xf>
    <xf numFmtId="0" fontId="30" fillId="6" borderId="8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10" fontId="16" fillId="0" borderId="17" xfId="0" applyNumberFormat="1" applyFont="1" applyFill="1" applyBorder="1" applyAlignment="1" applyProtection="1">
      <alignment horizontal="center" vertical="center" wrapText="1"/>
    </xf>
    <xf numFmtId="10" fontId="16" fillId="0" borderId="24" xfId="0" applyNumberFormat="1" applyFont="1" applyFill="1" applyBorder="1" applyAlignment="1" applyProtection="1">
      <alignment horizontal="center" vertical="center" wrapText="1"/>
    </xf>
    <xf numFmtId="10" fontId="16" fillId="0" borderId="26" xfId="0" applyNumberFormat="1" applyFont="1" applyFill="1" applyBorder="1" applyAlignment="1" applyProtection="1">
      <alignment horizontal="center" vertical="center" wrapText="1"/>
    </xf>
    <xf numFmtId="10" fontId="16" fillId="0" borderId="2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10" fontId="16" fillId="0" borderId="23" xfId="0" applyNumberFormat="1" applyFont="1" applyFill="1" applyBorder="1" applyAlignment="1" applyProtection="1">
      <alignment horizontal="center" vertical="center" wrapText="1"/>
    </xf>
    <xf numFmtId="10" fontId="16" fillId="0" borderId="11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10" fontId="12" fillId="4" borderId="5" xfId="0" applyNumberFormat="1" applyFont="1" applyFill="1" applyBorder="1" applyAlignment="1" applyProtection="1">
      <alignment horizontal="center" vertical="center" wrapText="1"/>
    </xf>
    <xf numFmtId="10" fontId="12" fillId="4" borderId="8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1.xml"/><Relationship Id="rId12" Type="http://schemas.openxmlformats.org/officeDocument/2006/relationships/revisionLog" Target="revisionLog12.xml"/><Relationship Id="rId16" Type="http://schemas.openxmlformats.org/officeDocument/2006/relationships/revisionLog" Target="revisionLog1.xml"/><Relationship Id="rId15" Type="http://schemas.openxmlformats.org/officeDocument/2006/relationships/revisionLog" Target="revisionLog13.xml"/><Relationship Id="rId14" Type="http://schemas.openxmlformats.org/officeDocument/2006/relationships/revisionLog" Target="revisionLog131.xml"/></Relationships>
</file>

<file path=xl/revisions/revisionHeaders.xml><?xml version="1.0" encoding="utf-8"?>
<headers xmlns="http://schemas.openxmlformats.org/spreadsheetml/2006/main" xmlns:r="http://schemas.openxmlformats.org/officeDocument/2006/relationships" guid="{5331C965-F40C-44C5-BD76-4A0521DEA218}" diskRevisions="1" revisionId="335" version="3">
  <header guid="{06D52016-25FF-4652-BDDF-F4A9C8A0A3D8}" dateTime="2019-02-20T15:07:24" maxSheetId="3" userName="Alvaro Gentini" r:id="rId12" minRId="285" maxRId="325">
    <sheetIdMap count="2">
      <sheetId val="1"/>
      <sheetId val="2"/>
    </sheetIdMap>
  </header>
  <header guid="{1CB9EE04-ADF5-4DA7-AD85-CA9F6705D02D}" dateTime="2019-02-26T16:01:24" maxSheetId="3" userName="oferreyra" r:id="rId13" minRId="327" maxRId="331">
    <sheetIdMap count="2">
      <sheetId val="1"/>
      <sheetId val="2"/>
    </sheetIdMap>
  </header>
  <header guid="{8876F34B-B01B-473F-B293-15109E4F9D61}" dateTime="2019-02-26T16:03:14" maxSheetId="3" userName="oferreyra" r:id="rId14">
    <sheetIdMap count="2">
      <sheetId val="1"/>
      <sheetId val="2"/>
    </sheetIdMap>
  </header>
  <header guid="{C313A4A0-AC69-4622-8F4F-997920DBA301}" dateTime="2019-02-26T16:05:26" maxSheetId="3" userName="oferreyra" r:id="rId15">
    <sheetIdMap count="2">
      <sheetId val="1"/>
      <sheetId val="2"/>
    </sheetIdMap>
  </header>
  <header guid="{5331C965-F40C-44C5-BD76-4A0521DEA218}" dateTime="2019-02-27T14:18:35" maxSheetId="3" userName="oferreyra" r:id="rId1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A1ACE734-821E-467E-A307-B51043CF3299}" action="delete"/>
  <rdn rId="0" localSheetId="2" customView="1" name="Z_A1ACE734_821E_467E_A307_B51043CF3299_.wvu.Cols" hidden="1" oldHidden="1">
    <formula>CRONOGRAMA!$C:$D</formula>
    <oldFormula>CRONOGRAMA!$C:$D</oldFormula>
  </rdn>
  <rcv guid="{A1ACE734-821E-467E-A307-B51043CF3299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rc rId="327" sId="1" ref="A26:XFD26" action="deleteRow">
    <rfmt sheetId="1" xfDxf="1" sqref="A26:XFD26" start="0" length="0"/>
    <rcc rId="0" sId="1" dxf="1">
      <nc r="A26">
        <v>1.3</v>
      </nc>
      <ndxf>
        <font>
          <sz val="12"/>
          <color theme="1"/>
          <name val="Calibri"/>
          <scheme val="minor"/>
        </font>
        <protection locked="0"/>
      </ndxf>
    </rcc>
    <rcc rId="0" sId="1" dxf="1">
      <nc r="B26" t="inlineStr">
        <is>
          <t>Barreras, vallados,  y elementos de seguridad</t>
        </is>
      </nc>
      <ndxf>
        <font>
          <sz val="11"/>
          <color auto="1"/>
          <name val="Arial"/>
          <scheme val="none"/>
        </font>
      </ndxf>
    </rcc>
    <rfmt sheetId="1" s="1" sqref="C26" start="0" length="0">
      <dxf>
        <font>
          <sz val="11"/>
          <color auto="1"/>
          <name val="Arial"/>
          <scheme val="none"/>
        </font>
        <numFmt numFmtId="14" formatCode="0.00%"/>
        <protection locked="0"/>
      </dxf>
    </rfmt>
    <rfmt sheetId="1" sqref="D26" start="0" length="0">
      <dxf>
        <numFmt numFmtId="2" formatCode="0.00"/>
        <protection locked="0"/>
      </dxf>
    </rfmt>
    <rcc rId="0" sId="1" dxf="1">
      <nc r="E26" t="inlineStr">
        <is>
          <t>GL</t>
        </is>
      </nc>
      <ndxf>
        <font>
          <sz val="11"/>
          <color auto="1"/>
          <name val="Arial"/>
          <scheme val="none"/>
        </font>
        <numFmt numFmtId="165" formatCode="0.00;[Red]0.00"/>
        <alignment horizontal="center" vertical="top" readingOrder="0"/>
        <protection locked="0"/>
      </ndxf>
    </rcc>
    <rfmt sheetId="1" sqref="F26" start="0" length="0">
      <dxf>
        <font>
          <sz val="14"/>
          <color auto="1"/>
          <name val="Arial"/>
          <scheme val="none"/>
        </font>
        <numFmt numFmtId="2" formatCode="0.00"/>
        <alignment horizontal="center" vertical="top" readingOrder="0"/>
      </dxf>
    </rfmt>
    <rcc rId="0" sId="1" dxf="1">
      <nc r="G26">
        <f>+F26*D26</f>
      </nc>
      <ndxf>
        <fill>
          <patternFill patternType="solid">
            <bgColor theme="0" tint="-0.14999847407452621"/>
          </patternFill>
        </fill>
      </ndxf>
    </rcc>
    <rfmt sheetId="1" sqref="H26" start="0" length="0">
      <dxf>
        <alignment horizontal="center" vertical="center" readingOrder="0"/>
      </dxf>
    </rfmt>
    <rcc rId="0" sId="1" s="1" dxf="1">
      <nc r="I26">
        <f>+G26/$H$85</f>
      </nc>
      <ndxf>
        <font>
          <sz val="11"/>
          <color auto="1"/>
          <name val="Arial"/>
          <scheme val="none"/>
        </font>
        <fill>
          <patternFill patternType="solid">
            <bgColor theme="0" tint="-0.14999847407452621"/>
          </patternFill>
        </fill>
        <alignment horizontal="center" vertical="center" readingOrder="0"/>
      </ndxf>
    </rcc>
    <rfmt sheetId="1" sqref="J26" start="0" length="0">
      <dxf>
        <font>
          <sz val="14"/>
          <color theme="1"/>
          <name val="Calibri"/>
          <scheme val="minor"/>
        </font>
        <numFmt numFmtId="14" formatCode="0.00%"/>
      </dxf>
    </rfmt>
  </rrc>
  <rcc rId="328" sId="1">
    <oc r="A26">
      <v>1.4</v>
    </oc>
    <nc r="A26">
      <v>1.3</v>
    </nc>
  </rcc>
  <rcc rId="329" sId="1">
    <oc r="A27">
      <v>1.5</v>
    </oc>
    <nc r="A27">
      <v>1.4</v>
    </nc>
  </rcc>
  <rcc rId="330" sId="1">
    <oc r="A28">
      <v>1.6</v>
    </oc>
    <nc r="A28">
      <v>1.5</v>
    </nc>
  </rcc>
  <rcc rId="331" sId="1">
    <oc r="B18" t="inlineStr">
      <is>
        <t>Trámites y gestiones ante UTE, IMM, MTSS, BPS, etc</t>
      </is>
    </oc>
    <nc r="B18" t="inlineStr">
      <is>
        <t>Trámites y gestiones ante UTE (incluido cambio o aumento de carga), IMM, MTSS, BPS, etc</t>
      </is>
    </nc>
  </rcc>
  <rdn rId="0" localSheetId="2" customView="1" name="Z_A1ACE734_821E_467E_A307_B51043CF3299_.wvu.Cols" hidden="1" oldHidden="1">
    <formula>CRONOGRAMA!$C:$D</formula>
  </rdn>
  <rcv guid="{A1ACE734-821E-467E-A307-B51043CF3299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B27" t="inlineStr">
      <is>
        <t>Provisorios: consumo agua y luz</t>
      </is>
    </oc>
    <nc r="B27"/>
  </rcc>
  <rcc rId="286" sId="1">
    <oc r="B28" t="inlineStr">
      <is>
        <t>Oficinas, servicios y construcciones provisorias</t>
      </is>
    </oc>
    <nc r="B28"/>
  </rcc>
  <rcc rId="287" sId="1">
    <oc r="B30" t="inlineStr">
      <is>
        <t>Movimiento de equipamiento / instalaciones provisorias</t>
      </is>
    </oc>
    <nc r="B30" t="inlineStr">
      <is>
        <t>Elemetos de seguridad e higiene</t>
      </is>
    </nc>
  </rcc>
  <rm rId="288" sheetId="1" source="B29:B31" destination="B27:B29" sourceSheetId="1">
    <rfmt sheetId="1" sqref="B27" start="0" length="0">
      <dxf>
        <font>
          <sz val="11"/>
          <color auto="1"/>
          <name val="Arial"/>
          <family val="2"/>
          <scheme val="none"/>
        </font>
      </dxf>
    </rfmt>
    <rfmt sheetId="1" sqref="B28" start="0" length="0">
      <dxf>
        <font>
          <sz val="11"/>
          <color auto="1"/>
          <name val="Arial"/>
          <family val="2"/>
          <scheme val="none"/>
        </font>
      </dxf>
    </rfmt>
  </rm>
  <rrc rId="289" sId="1" ref="A30:XFD30" action="deleteRow">
    <rfmt sheetId="1" xfDxf="1" sqref="A30:XFD30" start="0" length="0"/>
    <rcc rId="0" sId="1" dxf="1">
      <nc r="A30">
        <v>1.7</v>
      </nc>
      <ndxf>
        <font>
          <sz val="12"/>
          <color theme="1"/>
          <name val="Calibri"/>
          <family val="2"/>
          <scheme val="minor"/>
        </font>
        <protection locked="0"/>
      </ndxf>
    </rcc>
    <rfmt sheetId="1" sqref="C30" start="0" length="0">
      <dxf>
        <font>
          <sz val="11"/>
          <color auto="1"/>
          <name val="Arial"/>
          <family val="2"/>
          <scheme val="none"/>
        </font>
      </dxf>
    </rfmt>
    <rfmt sheetId="1" sqref="D30" start="0" length="0">
      <dxf>
        <font>
          <sz val="11"/>
          <color auto="1"/>
          <name val="Arial"/>
          <family val="2"/>
          <scheme val="none"/>
        </font>
      </dxf>
    </rfmt>
    <rcc rId="0" sId="1" dxf="1">
      <nc r="E30" t="inlineStr">
        <is>
          <t>GL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30" start="0" length="0">
      <dxf>
        <font>
          <sz val="14"/>
          <color auto="1"/>
          <name val="Arial"/>
          <family val="2"/>
          <charset val="1"/>
          <scheme val="none"/>
        </font>
        <numFmt numFmtId="2" formatCode="0.00"/>
        <alignment horizontal="center" vertical="top"/>
      </dxf>
    </rfmt>
    <rcc rId="0" sId="1" dxf="1">
      <nc r="G30">
        <f>+F30*D30</f>
      </nc>
      <ndxf>
        <fill>
          <patternFill patternType="solid">
            <bgColor theme="0" tint="-0.14999847407452621"/>
          </patternFill>
        </fill>
      </ndxf>
    </rcc>
    <rfmt sheetId="1" sqref="H30" start="0" length="0">
      <dxf>
        <alignment horizontal="center" vertical="center"/>
      </dxf>
    </rfmt>
    <rcc rId="0" sId="1" s="1" dxf="1">
      <nc r="I30">
        <f>+G30/$H$92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qref="J30" start="0" length="0">
      <dxf>
        <font>
          <sz val="14"/>
          <color theme="1"/>
          <name val="Calibri"/>
          <family val="2"/>
          <scheme val="minor"/>
        </font>
        <numFmt numFmtId="14" formatCode="0.00%"/>
      </dxf>
    </rfmt>
  </rrc>
  <rrc rId="290" sId="1" ref="A30:XFD30" action="deleteRow">
    <undo index="65535" exp="area" dr="G24:G30" r="H22" sId="1"/>
    <rfmt sheetId="1" xfDxf="1" sqref="A30:XFD30" start="0" length="0"/>
    <rcc rId="0" sId="1" dxf="1">
      <nc r="A30">
        <v>1.8</v>
      </nc>
      <ndxf>
        <font>
          <sz val="12"/>
          <color theme="1"/>
          <name val="Calibri"/>
          <family val="2"/>
          <scheme val="minor"/>
        </font>
        <protection locked="0"/>
      </ndxf>
    </rcc>
    <rfmt sheetId="1" sqref="C30" start="0" length="0">
      <dxf>
        <font>
          <sz val="11"/>
          <color auto="1"/>
          <name val="Arial"/>
          <family val="2"/>
          <scheme val="none"/>
        </font>
      </dxf>
    </rfmt>
    <rfmt sheetId="1" sqref="D30" start="0" length="0">
      <dxf>
        <font>
          <sz val="11"/>
          <color auto="1"/>
          <name val="Arial"/>
          <family val="2"/>
          <scheme val="none"/>
        </font>
      </dxf>
    </rfmt>
    <rcc rId="0" sId="1" dxf="1">
      <nc r="E30" t="inlineStr">
        <is>
          <t>GL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30" start="0" length="0">
      <dxf>
        <font>
          <sz val="14"/>
          <color auto="1"/>
          <name val="Arial"/>
          <family val="2"/>
          <charset val="1"/>
          <scheme val="none"/>
        </font>
        <numFmt numFmtId="2" formatCode="0.00"/>
        <alignment horizontal="center" vertical="top"/>
      </dxf>
    </rfmt>
    <rcc rId="0" sId="1" dxf="1">
      <nc r="G30">
        <f>+F30*D30</f>
      </nc>
      <ndxf>
        <fill>
          <patternFill patternType="solid">
            <bgColor theme="0" tint="-0.14999847407452621"/>
          </patternFill>
        </fill>
      </ndxf>
    </rcc>
    <rfmt sheetId="1" sqref="H30" start="0" length="0">
      <dxf>
        <alignment horizontal="center" vertical="center"/>
      </dxf>
    </rfmt>
    <rcc rId="0" sId="1" s="1" dxf="1">
      <nc r="I30">
        <f>+G30/$H$91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qref="J30" start="0" length="0">
      <dxf>
        <font>
          <sz val="14"/>
          <color theme="1"/>
          <name val="Calibri"/>
          <family val="2"/>
          <scheme val="minor"/>
        </font>
        <numFmt numFmtId="14" formatCode="0.00%"/>
      </dxf>
    </rfmt>
  </rrc>
  <rrc rId="291" sId="1" ref="A37:XFD37" action="deleteRow">
    <rfmt sheetId="1" xfDxf="1" sqref="A37:XFD37" start="0" length="0"/>
    <rfmt sheetId="1" sqref="A37" start="0" length="0">
      <dxf>
        <font>
          <sz val="12"/>
          <color theme="1"/>
          <name val="Calibri"/>
          <family val="2"/>
          <scheme val="minor"/>
        </font>
        <protection locked="0"/>
      </dxf>
    </rfmt>
    <rcc rId="0" sId="1" dxf="1">
      <nc r="B37" t="inlineStr">
        <is>
          <t>Canalizaciones embutidas</t>
        </is>
      </nc>
      <ndxf>
        <font>
          <b/>
          <sz val="11"/>
          <color auto="1"/>
          <name val="Arial"/>
          <family val="2"/>
          <scheme val="none"/>
        </font>
        <alignment horizontal="left" vertical="top" wrapText="1"/>
      </ndxf>
    </rcc>
    <rfmt sheetId="1" sqref="C37" start="0" length="0">
      <dxf>
        <font>
          <b/>
          <sz val="12"/>
          <color auto="1"/>
          <name val="Tahoma"/>
          <family val="2"/>
          <scheme val="none"/>
        </font>
        <alignment horizontal="left" vertical="top" wrapText="1"/>
      </dxf>
    </rfmt>
    <rfmt sheetId="1" sqref="D37" start="0" length="0">
      <dxf>
        <font>
          <b/>
          <sz val="12"/>
          <color auto="1"/>
          <name val="Tahoma"/>
          <family val="2"/>
          <scheme val="none"/>
        </font>
        <alignment horizontal="left" vertical="top" wrapText="1"/>
      </dxf>
    </rfmt>
    <rfmt sheetId="1" sqref="E37" start="0" length="0">
      <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dxf>
    </rfmt>
    <rfmt sheetId="1" sqref="F37" start="0" length="0">
      <dxf>
        <font>
          <sz val="14"/>
          <color auto="1"/>
          <name val="Arial"/>
          <family val="2"/>
          <charset val="1"/>
          <scheme val="none"/>
        </font>
        <numFmt numFmtId="2" formatCode="0.00"/>
        <alignment horizontal="center" vertical="top"/>
      </dxf>
    </rfmt>
    <rfmt sheetId="1" sqref="G37" start="0" length="0">
      <dxf/>
    </rfmt>
    <rfmt sheetId="1" sqref="H37" start="0" length="0">
      <dxf>
        <alignment horizontal="center" vertical="center"/>
      </dxf>
    </rfmt>
    <rfmt sheetId="1" s="1" sqref="I37" start="0" length="0">
      <dxf>
        <font>
          <sz val="11"/>
          <color auto="1"/>
          <name val="Arial"/>
          <family val="2"/>
          <scheme val="none"/>
        </font>
        <alignment horizontal="center" vertical="center"/>
      </dxf>
    </rfmt>
    <rfmt sheetId="1" sqref="J37" start="0" length="0">
      <dxf>
        <font>
          <b/>
          <sz val="14"/>
          <color auto="1"/>
          <name val="Tahoma"/>
          <family val="2"/>
          <scheme val="none"/>
        </font>
        <numFmt numFmtId="14" formatCode="0.00%"/>
        <alignment horizontal="left" vertical="top" wrapText="1"/>
      </dxf>
    </rfmt>
  </rrc>
  <rrc rId="292" sId="1" ref="A37:XFD37" action="deleteRow">
    <rfmt sheetId="1" xfDxf="1" sqref="A37:XFD37" start="0" length="0"/>
    <rcc rId="0" sId="1" dxf="1">
      <nc r="A37">
        <v>2.4</v>
      </nc>
      <ndxf>
        <font>
          <sz val="12"/>
          <color theme="1"/>
          <name val="Calibri"/>
          <family val="2"/>
          <scheme val="minor"/>
        </font>
        <protection locked="0"/>
      </ndxf>
    </rcc>
    <rcc rId="0" sId="1" dxf="1">
      <nc r="B37" t="inlineStr">
        <is>
          <t>Apertura y cierre para Canalizaciones sector A</t>
        </is>
      </nc>
      <ndxf>
        <font>
          <sz val="11"/>
          <color auto="1"/>
          <name val="Arial"/>
          <family val="2"/>
          <scheme val="none"/>
        </font>
        <alignment horizontal="left" vertical="top" wrapText="1"/>
      </ndxf>
    </rcc>
    <rfmt sheetId="1" sqref="C37" start="0" length="0">
      <dxf>
        <font>
          <b/>
          <sz val="12"/>
          <color auto="1"/>
          <name val="Tahoma"/>
          <family val="2"/>
          <scheme val="none"/>
        </font>
        <alignment horizontal="left" vertical="top" wrapText="1"/>
      </dxf>
    </rfmt>
    <rfmt sheetId="1" sqref="D37" start="0" length="0">
      <dxf>
        <font>
          <b/>
          <sz val="12"/>
          <color auto="1"/>
          <name val="Tahoma"/>
          <family val="2"/>
          <scheme val="none"/>
        </font>
        <alignment horizontal="left" vertical="top" wrapText="1"/>
      </dxf>
    </rfmt>
    <rcc rId="0" sId="1" dxf="1">
      <nc r="E37" t="inlineStr">
        <is>
          <t>ML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37" start="0" length="0">
      <dxf>
        <font>
          <sz val="14"/>
          <color auto="1"/>
          <name val="Arial"/>
          <family val="2"/>
          <charset val="1"/>
          <scheme val="none"/>
        </font>
        <numFmt numFmtId="2" formatCode="0.00"/>
        <alignment horizontal="center" vertical="top"/>
      </dxf>
    </rfmt>
    <rcc rId="0" sId="1" dxf="1">
      <nc r="G37">
        <f>+F37*D37</f>
      </nc>
      <ndxf>
        <fill>
          <patternFill patternType="solid">
            <bgColor theme="0" tint="-0.14999847407452621"/>
          </patternFill>
        </fill>
      </ndxf>
    </rcc>
    <rfmt sheetId="1" sqref="H37" start="0" length="0">
      <dxf>
        <alignment horizontal="center" vertical="center"/>
      </dxf>
    </rfmt>
    <rcc rId="0" sId="1" s="1" dxf="1">
      <nc r="I37">
        <f>+G37/$H$89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qref="J37" start="0" length="0">
      <dxf>
        <font>
          <b/>
          <sz val="14"/>
          <color auto="1"/>
          <name val="Tahoma"/>
          <family val="2"/>
          <scheme val="none"/>
        </font>
        <numFmt numFmtId="14" formatCode="0.00%"/>
        <alignment horizontal="left" vertical="top" wrapText="1"/>
      </dxf>
    </rfmt>
  </rrc>
  <rrc rId="293" sId="1" ref="A37:XFD37" action="deleteRow">
    <rfmt sheetId="1" xfDxf="1" sqref="A37:XFD37" start="0" length="0"/>
    <rcc rId="0" sId="1" dxf="1">
      <nc r="A37">
        <v>2.5</v>
      </nc>
      <ndxf>
        <font>
          <sz val="12"/>
          <color theme="1"/>
          <name val="Calibri"/>
          <family val="2"/>
          <scheme val="minor"/>
        </font>
        <protection locked="0"/>
      </ndxf>
    </rcc>
    <rcc rId="0" sId="1" dxf="1">
      <nc r="B37" t="inlineStr">
        <is>
          <t>Apertura y cierre para Canalizaciones sector B</t>
        </is>
      </nc>
      <ndxf>
        <font>
          <sz val="11"/>
          <color auto="1"/>
          <name val="Arial"/>
          <family val="2"/>
          <scheme val="none"/>
        </font>
        <alignment horizontal="left" vertical="top" wrapText="1"/>
      </ndxf>
    </rcc>
    <rfmt sheetId="1" sqref="C37" start="0" length="0">
      <dxf>
        <font>
          <b/>
          <sz val="12"/>
          <color auto="1"/>
          <name val="Tahoma"/>
          <family val="2"/>
          <scheme val="none"/>
        </font>
        <alignment horizontal="left" vertical="top" wrapText="1"/>
      </dxf>
    </rfmt>
    <rfmt sheetId="1" sqref="D37" start="0" length="0">
      <dxf>
        <font>
          <b/>
          <sz val="12"/>
          <color auto="1"/>
          <name val="Tahoma"/>
          <family val="2"/>
          <scheme val="none"/>
        </font>
        <alignment horizontal="left" vertical="top" wrapText="1"/>
      </dxf>
    </rfmt>
    <rcc rId="0" sId="1" dxf="1">
      <nc r="E37" t="inlineStr">
        <is>
          <t>ML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37" start="0" length="0">
      <dxf>
        <font>
          <sz val="14"/>
          <color auto="1"/>
          <name val="Arial"/>
          <family val="2"/>
          <charset val="1"/>
          <scheme val="none"/>
        </font>
        <numFmt numFmtId="2" formatCode="0.00"/>
        <alignment horizontal="center" vertical="top"/>
      </dxf>
    </rfmt>
    <rcc rId="0" sId="1" dxf="1">
      <nc r="G37">
        <f>+F37*D37</f>
      </nc>
      <ndxf>
        <fill>
          <patternFill patternType="solid">
            <bgColor theme="0" tint="-0.14999847407452621"/>
          </patternFill>
        </fill>
      </ndxf>
    </rcc>
    <rfmt sheetId="1" sqref="H37" start="0" length="0">
      <dxf>
        <alignment horizontal="center" vertical="center"/>
      </dxf>
    </rfmt>
    <rcc rId="0" sId="1" s="1" dxf="1">
      <nc r="I37">
        <f>+G37/$H$88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qref="J37" start="0" length="0">
      <dxf>
        <font>
          <b/>
          <sz val="14"/>
          <color auto="1"/>
          <name val="Tahoma"/>
          <family val="2"/>
          <scheme val="none"/>
        </font>
        <numFmt numFmtId="14" formatCode="0.00%"/>
        <alignment horizontal="left" vertical="top" wrapText="1"/>
      </dxf>
    </rfmt>
  </rrc>
  <rcc rId="294" sId="1">
    <oc r="B70" t="inlineStr">
      <is>
        <t>En cielorrasos</t>
      </is>
    </oc>
    <nc r="B70" t="inlineStr">
      <is>
        <t>Revoques según (2,8: 2,9)</t>
      </is>
    </nc>
  </rcc>
  <rcc rId="295" sId="1">
    <oc r="B69" t="inlineStr">
      <is>
        <t>En muros de albañileria</t>
      </is>
    </oc>
    <nc r="B69" t="inlineStr">
      <is>
        <t>Reparaciones puntuales por incidencias de obra</t>
      </is>
    </nc>
  </rcc>
  <rrc rId="296" sId="1" ref="A70:XFD70" action="deleteRow">
    <undo index="65535" exp="area" dr="G69:G70" r="H67" sId="1"/>
    <rfmt sheetId="1" xfDxf="1" sqref="A70:XFD70" start="0" length="0"/>
    <rcc rId="0" sId="1" dxf="1">
      <nc r="A70">
        <v>4.2</v>
      </nc>
      <ndxf>
        <font>
          <sz val="12"/>
          <color theme="1"/>
          <name val="Calibri"/>
          <family val="2"/>
          <scheme val="minor"/>
        </font>
        <protection locked="0"/>
      </ndxf>
    </rcc>
    <rcc rId="0" sId="1" dxf="1">
      <nc r="B70" t="inlineStr">
        <is>
          <t>Revoques según (2,8: 2,9)</t>
        </is>
      </nc>
      <ndxf>
        <font>
          <sz val="11"/>
          <color auto="1"/>
          <name val="Arial"/>
          <family val="2"/>
          <scheme val="none"/>
        </font>
        <alignment horizontal="left" vertical="top" wrapText="1"/>
      </ndxf>
    </rcc>
    <rfmt sheetId="1" sqref="C70" start="0" length="0">
      <dxf>
        <font>
          <sz val="12"/>
          <color auto="1"/>
          <name val="Calibri"/>
          <family val="2"/>
          <scheme val="minor"/>
        </font>
        <alignment vertical="top" wrapText="1"/>
      </dxf>
    </rfmt>
    <rfmt sheetId="1" sqref="D70" start="0" length="0">
      <dxf>
        <font>
          <sz val="12"/>
          <color theme="1"/>
          <name val="Calibri"/>
          <family val="2"/>
          <scheme val="minor"/>
        </font>
      </dxf>
    </rfmt>
    <rcc rId="0" sId="1" dxf="1">
      <nc r="E70" t="inlineStr">
        <is>
          <t>M2</t>
        </is>
      </nc>
      <ndxf>
        <font>
          <sz val="12"/>
          <color theme="1"/>
          <name val="Calibri"/>
          <family val="2"/>
          <scheme val="minor"/>
        </font>
      </ndxf>
    </rcc>
    <rfmt sheetId="1" sqref="F70" start="0" length="0">
      <dxf>
        <font>
          <sz val="12"/>
          <color theme="1"/>
          <name val="Calibri"/>
          <family val="2"/>
          <scheme val="minor"/>
        </font>
      </dxf>
    </rfmt>
    <rcc rId="0" sId="1" dxf="1">
      <nc r="G70">
        <f>+F70*D70</f>
      </nc>
      <ndxf>
        <fill>
          <patternFill patternType="solid">
            <bgColor theme="0" tint="-0.14999847407452621"/>
          </patternFill>
        </fill>
      </ndxf>
    </rcc>
    <rfmt sheetId="1" sqref="H70" start="0" length="0">
      <dxf>
        <font>
          <sz val="12"/>
          <color theme="1"/>
          <name val="Calibri"/>
          <family val="2"/>
          <scheme val="minor"/>
        </font>
        <alignment horizontal="center" vertical="center"/>
      </dxf>
    </rfmt>
    <rcc rId="0" sId="1" s="1" dxf="1">
      <nc r="I70">
        <f>+G70/$H$87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qref="J70" start="0" length="0">
      <dxf>
        <font>
          <sz val="12"/>
          <color auto="1"/>
          <name val="Calibri"/>
          <family val="2"/>
          <scheme val="minor"/>
        </font>
        <numFmt numFmtId="14" formatCode="0.00%"/>
        <alignment horizontal="center" vertical="center" wrapText="1"/>
      </dxf>
    </rfmt>
  </rrc>
  <rrc rId="297" sId="1" ref="A73:XFD73" action="deleteRow">
    <undo index="65535" exp="area" dr="G73:G75" r="H71" sId="1"/>
    <rfmt sheetId="1" xfDxf="1" sqref="A73:XFD73" start="0" length="0"/>
    <rcc rId="0" sId="1" dxf="1">
      <nc r="A73">
        <v>5.0999999999999996</v>
      </nc>
      <ndxf>
        <font>
          <sz val="12"/>
          <color theme="1"/>
          <name val="Calibri"/>
          <family val="2"/>
          <scheme val="minor"/>
        </font>
        <protection locked="0"/>
      </ndxf>
    </rcc>
    <rcc rId="0" sId="1" dxf="1">
      <nc r="B73" t="inlineStr">
        <is>
          <t>Vigilancia</t>
        </is>
      </nc>
      <ndxf>
        <font>
          <sz val="11"/>
          <color auto="1"/>
          <name val="Arial"/>
          <family val="2"/>
          <scheme val="none"/>
        </font>
        <alignment horizontal="left" vertical="top" wrapText="1"/>
      </ndxf>
    </rcc>
    <rfmt sheetId="1" sqref="C73" start="0" length="0">
      <dxf>
        <font>
          <sz val="11"/>
          <color auto="1"/>
          <name val="Arial"/>
          <family val="2"/>
          <scheme val="none"/>
        </font>
        <alignment horizontal="left" vertical="top" wrapText="1"/>
      </dxf>
    </rfmt>
    <rfmt sheetId="1" sqref="D73" start="0" length="0">
      <dxf/>
    </rfmt>
    <rcc rId="0" sId="1" dxf="1">
      <nc r="E73" t="inlineStr">
        <is>
          <t>MES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73" start="0" length="0">
      <dxf/>
    </rfmt>
    <rcc rId="0" sId="1" dxf="1">
      <nc r="G73">
        <f>+F73*D73</f>
      </nc>
      <ndxf>
        <fill>
          <patternFill patternType="solid">
            <bgColor theme="0" tint="-0.14999847407452621"/>
          </patternFill>
        </fill>
      </ndxf>
    </rcc>
    <rfmt sheetId="1" sqref="H73" start="0" length="0">
      <dxf>
        <alignment horizontal="center" vertical="center"/>
      </dxf>
    </rfmt>
    <rcc rId="0" sId="1" s="1" dxf="1">
      <nc r="I73">
        <f>+G73/$H$86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="1" sqref="J73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</rrc>
  <rcc rId="298" sId="1">
    <nc r="A82">
      <v>6.4</v>
    </nc>
  </rcc>
  <rfmt sheetId="1" sqref="A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/>
        <bottom/>
      </border>
      <protection locked="0" hidden="0"/>
    </dxf>
  </rfmt>
  <rcc rId="299" sId="1">
    <nc r="B82" t="inlineStr">
      <is>
        <t>Iluminación de emergencia según normtiva</t>
      </is>
    </nc>
  </rcc>
  <rfmt sheetId="1" sqref="B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</rfmt>
  <rcc rId="300" sId="1" odxf="1" dxf="1">
    <nc r="E82" t="inlineStr">
      <is>
        <t>GL</t>
      </is>
    </nc>
    <odxf>
      <font>
        <sz val="11"/>
        <color theme="1"/>
        <name val="Calibri"/>
        <family val="2"/>
        <scheme val="minor"/>
      </font>
      <numFmt numFmtId="0" formatCode="General"/>
      <alignment horizontal="general" vertical="bottom"/>
      <protection locked="1"/>
    </odxf>
    <ndxf>
      <font>
        <sz val="11"/>
        <color auto="1"/>
        <name val="Arial"/>
        <family val="2"/>
        <scheme val="none"/>
      </font>
      <numFmt numFmtId="165" formatCode="0.00;[Red]0.00"/>
      <alignment horizontal="center" vertical="top"/>
      <protection locked="0"/>
    </ndxf>
  </rcc>
  <rfmt sheetId="1" sqref="F82" start="0" length="0">
    <dxf/>
  </rfmt>
  <rcc rId="301" sId="1" odxf="1" dxf="1">
    <nc r="G82">
      <f>+F82*D82</f>
    </nc>
    <odxf>
      <fill>
        <patternFill patternType="none">
          <bgColor indexed="65"/>
        </patternFill>
      </fill>
    </odxf>
    <ndxf>
      <fill>
        <patternFill patternType="solid">
          <bgColor theme="0" tint="-0.14999847407452621"/>
        </patternFill>
      </fill>
    </ndxf>
  </rcc>
  <rfmt sheetId="1" sqref="H82" start="0" length="0">
    <dxf>
      <font>
        <sz val="12"/>
        <color theme="1"/>
        <name val="Calibri"/>
        <family val="2"/>
        <scheme val="minor"/>
      </font>
      <alignment horizontal="center" vertical="center"/>
    </dxf>
  </rfmt>
  <rcc rId="302" sId="1" odxf="1" s="1" dxf="1">
    <nc r="I82">
      <f>+G82/$H$85</f>
    </nc>
    <odxf>
      <numFmt numFmtId="0" formatCode="General"/>
    </odxf>
    <ndxf>
      <font>
        <sz val="11"/>
        <color auto="1"/>
        <name val="Arial"/>
        <family val="2"/>
        <scheme val="none"/>
      </font>
      <fill>
        <patternFill patternType="solid">
          <bgColor theme="0" tint="-0.14999847407452621"/>
        </patternFill>
      </fill>
      <alignment horizontal="center" vertical="center"/>
    </ndxf>
  </rcc>
  <rcc rId="303" sId="1">
    <oc r="H77">
      <f>SUM(G79:G81)</f>
    </oc>
    <nc r="H77">
      <f>SUM(G79:G82)</f>
    </nc>
  </rcc>
  <rrc rId="304" sId="1" ref="A97:XFD97" action="deleteRow">
    <undo index="65535" exp="area" dr="K97:K98" r="K100" sId="1"/>
    <undo index="65535" exp="area" dr="G97:G98" r="H95" sId="1"/>
    <rfmt sheetId="1" xfDxf="1" sqref="A97:XFD97" start="0" length="0"/>
    <rcc rId="0" sId="1" dxf="1">
      <nc r="A97" t="inlineStr">
        <is>
          <t>7,1a</t>
        </is>
      </nc>
      <ndxf>
        <font>
          <sz val="12"/>
          <color auto="1"/>
          <name val="Calibri"/>
          <family val="2"/>
          <scheme val="minor"/>
        </font>
        <alignment horizontal="left" vertical="top"/>
      </ndxf>
    </rcc>
    <rcc rId="0" sId="1" dxf="1">
      <nc r="B97" t="inlineStr">
        <is>
          <t>Cambio de máquinas</t>
        </is>
      </nc>
      <ndxf>
        <font>
          <sz val="12"/>
          <color auto="1"/>
          <name val="Calibri"/>
          <family val="2"/>
          <scheme val="minor"/>
        </font>
        <alignment vertical="top" wrapText="1"/>
      </ndxf>
    </rcc>
    <rfmt sheetId="1" sqref="C97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97" start="0" length="0">
      <dxf/>
    </rfmt>
    <rcc rId="0" sId="1" dxf="1">
      <nc r="E97" t="inlineStr">
        <is>
          <t>U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97" start="0" length="0">
      <dxf/>
    </rfmt>
    <rcc rId="0" sId="1" dxf="1">
      <nc r="G97">
        <f>+F97*D97</f>
      </nc>
      <ndxf>
        <fill>
          <patternFill patternType="solid">
            <bgColor theme="0" tint="-0.14999847407452621"/>
          </patternFill>
        </fill>
      </ndxf>
    </rcc>
    <rfmt sheetId="1" sqref="H97" start="0" length="0">
      <dxf>
        <font>
          <sz val="12"/>
          <color theme="1"/>
          <name val="Calibri"/>
          <family val="2"/>
          <scheme val="minor"/>
        </font>
        <alignment horizontal="center" vertical="center"/>
      </dxf>
    </rfmt>
    <rcc rId="0" sId="1" s="1" dxf="1">
      <nc r="I97">
        <f>+G97/$H$85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="1" sqref="J97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</rrc>
  <rcc rId="305" sId="1">
    <oc r="B97" t="inlineStr">
      <is>
        <t>Cambio de coches interior en acero inoxidable; piso en mármol blanco simil pasillos.</t>
      </is>
    </oc>
    <nc r="B97" t="inlineStr">
      <is>
        <t>Cambio de coche (1) interior y exterior en acero inoxidable.</t>
      </is>
    </nc>
  </rcc>
  <rrc rId="306" sId="1" ref="A105:XFD105" action="deleteRow">
    <rfmt sheetId="1" xfDxf="1" sqref="A105:XFD105" start="0" length="0"/>
    <rfmt sheetId="1" sqref="A105" start="0" length="0">
      <dxf>
        <font>
          <sz val="12"/>
          <color auto="1"/>
          <name val="Calibri"/>
          <family val="2"/>
          <scheme val="minor"/>
        </font>
        <alignment horizontal="left" vertical="top"/>
      </dxf>
    </rfmt>
    <rfmt sheetId="1" sqref="B105" start="0" length="0">
      <dxf>
        <font>
          <sz val="12"/>
          <color auto="1"/>
          <name val="Calibri"/>
          <family val="2"/>
          <scheme val="minor"/>
        </font>
        <alignment vertical="top" wrapText="1"/>
      </dxf>
    </rfmt>
    <rfmt sheetId="1" sqref="C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fmt sheetId="1" sqref="E105" start="0" length="0">
      <dxf/>
    </rfmt>
    <rfmt sheetId="1" sqref="F105" start="0" length="0">
      <dxf/>
    </rfmt>
    <rfmt sheetId="1" sqref="G105" start="0" length="0">
      <dxf/>
    </rfmt>
    <rfmt sheetId="1" sqref="H105" start="0" length="0">
      <dxf/>
    </rfmt>
    <rfmt sheetId="1" sqref="I105" start="0" length="0">
      <dxf/>
    </rfmt>
    <rfmt sheetId="1" sqref="J105" start="0" length="0">
      <dxf/>
    </rfmt>
  </rrc>
  <rrc rId="307" sId="1" ref="A105:XFD105" action="deleteRow">
    <rfmt sheetId="1" xfDxf="1" sqref="A105:XFD105" start="0" length="0"/>
    <rfmt sheetId="1" sqref="A105" start="0" length="0">
      <dxf>
        <font>
          <sz val="12"/>
          <color auto="1"/>
          <name val="Calibri"/>
          <family val="2"/>
          <scheme val="minor"/>
        </font>
        <alignment horizontal="left" vertical="top"/>
      </dxf>
    </rfmt>
    <rfmt sheetId="1" sqref="B105" start="0" length="0">
      <dxf>
        <font>
          <sz val="12"/>
          <color auto="1"/>
          <name val="Calibri"/>
          <family val="2"/>
          <scheme val="minor"/>
        </font>
        <alignment vertical="top" wrapText="1"/>
      </dxf>
    </rfmt>
    <rfmt sheetId="1" sqref="C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fmt sheetId="1" sqref="E105" start="0" length="0">
      <dxf/>
    </rfmt>
    <rfmt sheetId="1" sqref="F105" start="0" length="0">
      <dxf/>
    </rfmt>
    <rfmt sheetId="1" sqref="G105" start="0" length="0">
      <dxf/>
    </rfmt>
    <rfmt sheetId="1" sqref="H105" start="0" length="0">
      <dxf/>
    </rfmt>
    <rfmt sheetId="1" sqref="I105" start="0" length="0">
      <dxf/>
    </rfmt>
    <rfmt sheetId="1" sqref="J105" start="0" length="0">
      <dxf/>
    </rfmt>
  </rrc>
  <rrc rId="308" sId="1" ref="A105:XFD105" action="deleteRow">
    <rfmt sheetId="1" xfDxf="1" sqref="A105:XFD105" start="0" length="0"/>
    <rfmt sheetId="1" sqref="A105" start="0" length="0">
      <dxf>
        <font>
          <sz val="12"/>
          <color auto="1"/>
          <name val="Calibri"/>
          <family val="2"/>
          <scheme val="minor"/>
        </font>
        <alignment horizontal="left" vertical="top"/>
      </dxf>
    </rfmt>
    <rfmt sheetId="1" sqref="B105" start="0" length="0">
      <dxf>
        <font>
          <sz val="12"/>
          <color auto="1"/>
          <name val="Calibri"/>
          <family val="2"/>
          <scheme val="minor"/>
        </font>
        <alignment vertical="top" wrapText="1"/>
      </dxf>
    </rfmt>
    <rfmt sheetId="1" sqref="C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fmt sheetId="1" sqref="E105" start="0" length="0">
      <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dxf>
    </rfmt>
    <rfmt sheetId="1" s="1" sqref="F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  <rfmt sheetId="1" s="1" sqref="G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  <rfmt sheetId="1" s="1" sqref="H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  <rfmt sheetId="1" s="1" sqref="I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  <rfmt sheetId="1" s="1" sqref="J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</rrc>
  <rrc rId="309" sId="1" ref="A105:XFD105" action="deleteRow">
    <rfmt sheetId="1" xfDxf="1" sqref="A105:XFD105" start="0" length="0"/>
    <rfmt sheetId="1" sqref="A105" start="0" length="0">
      <dxf>
        <font>
          <sz val="12"/>
          <color auto="1"/>
          <name val="Calibri"/>
          <family val="2"/>
          <scheme val="minor"/>
        </font>
        <alignment horizontal="left" vertical="top"/>
      </dxf>
    </rfmt>
    <rfmt sheetId="1" sqref="B105" start="0" length="0">
      <dxf>
        <font>
          <sz val="12"/>
          <color auto="1"/>
          <name val="Calibri"/>
          <family val="2"/>
          <scheme val="minor"/>
        </font>
        <alignment vertical="top" wrapText="1"/>
      </dxf>
    </rfmt>
    <rfmt sheetId="1" sqref="C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fmt sheetId="1" sqref="E105" start="0" length="0">
      <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dxf>
    </rfmt>
    <rfmt sheetId="1" sqref="F105" start="0" length="0">
      <dxf/>
    </rfmt>
    <rfmt sheetId="1" sqref="G105" start="0" length="0">
      <dxf/>
    </rfmt>
    <rfmt sheetId="1" sqref="H105" start="0" length="0">
      <dxf>
        <alignment horizontal="center" vertical="center"/>
      </dxf>
    </rfmt>
    <rfmt sheetId="1" sqref="I105" start="0" length="0">
      <dxf>
        <alignment horizontal="center" vertical="center"/>
      </dxf>
    </rfmt>
    <rfmt sheetId="1" s="1" sqref="J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</rrc>
  <rrc rId="310" sId="1" ref="A105:XFD105" action="deleteRow">
    <undo index="65535" exp="area" dr="J105:J108" r="J110" sId="1"/>
    <undo index="65535" exp="area" dr="H105:H108" r="H110" sId="1"/>
    <rfmt sheetId="1" xfDxf="1" sqref="A105:XFD105" start="0" length="0"/>
    <rcc rId="0" sId="1" dxf="1">
      <nc r="A105" t="inlineStr">
        <is>
          <t>7b</t>
        </is>
      </nc>
      <ndxf>
        <font>
          <b/>
          <sz val="16"/>
          <color auto="1"/>
          <name val="Arial"/>
          <family val="2"/>
          <scheme val="none"/>
        </font>
        <fill>
          <patternFill patternType="solid">
            <bgColor theme="6" tint="0.39997558519241921"/>
          </patternFill>
        </fill>
        <alignment horizontal="left" vertical="top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cc rId="0" sId="1" dxf="1">
      <nc r="B105" t="inlineStr">
        <is>
          <r>
            <t>ASCENSORES op 2</t>
          </r>
          <r>
            <rPr>
              <b/>
              <sz val="12"/>
              <color theme="0" tint="-0.499984740745262"/>
              <rFont val="Arial"/>
              <family val="2"/>
            </rPr>
            <t>(cotización obligatoria, adjudicación opcional)</t>
          </r>
        </is>
      </nc>
      <ndxf>
        <font>
          <b/>
          <sz val="12"/>
          <color auto="1"/>
          <name val="Arial"/>
          <family val="2"/>
          <scheme val="none"/>
        </font>
        <fill>
          <patternFill patternType="solid">
            <bgColor theme="6" tint="0.39997558519241921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ndxf>
    </rcc>
    <rfmt sheetId="1" sqref="C105" start="0" length="0">
      <dxf>
        <font>
          <b/>
          <sz val="12"/>
          <color auto="1"/>
          <name val="Arial"/>
          <family val="2"/>
          <scheme val="none"/>
        </font>
        <fill>
          <patternFill patternType="solid">
            <bgColor theme="6" tint="0.39997558519241921"/>
          </patternFill>
        </fill>
        <alignment horizontal="left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fmt sheetId="1" sqref="D105" start="0" length="0">
      <dxf>
        <font>
          <b/>
          <sz val="12"/>
          <color auto="1"/>
          <name val="Arial"/>
          <family val="2"/>
          <scheme val="none"/>
        </font>
        <alignment horizontal="left" vertical="top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E105" start="0" length="0">
      <dxf>
        <font>
          <b/>
          <sz val="12"/>
          <color auto="1"/>
          <name val="Arial"/>
          <family val="2"/>
          <scheme val="none"/>
        </font>
        <alignment horizontal="left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F105" start="0" length="0">
      <dxf>
        <font>
          <b/>
          <sz val="14"/>
          <color auto="1"/>
          <name val="Arial"/>
          <family val="2"/>
          <scheme val="none"/>
        </font>
        <alignment horizontal="left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G105" start="0" length="0">
      <dxf>
        <font>
          <b/>
          <sz val="12"/>
          <color auto="1"/>
          <name val="Arial"/>
          <family val="2"/>
          <scheme val="none"/>
        </font>
        <alignment horizontal="left" vertical="top" wrapText="1"/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H105">
        <f>SUM(G107:G108)</f>
      </nc>
      <ndxf>
        <font>
          <b/>
          <sz val="12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05" start="0" length="0">
      <dxf>
        <font>
          <b/>
          <sz val="12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J105">
        <f>+H105/$H$85</f>
      </nc>
      <ndxf>
        <font>
          <b/>
          <sz val="12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 wrapText="1"/>
        <border outline="0">
          <left style="thin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11" sId="1" ref="A105:XFD105" action="deleteRow">
    <undo index="65535" exp="area" dr="J105:J107" r="J109" sId="1"/>
    <undo index="65535" exp="area" dr="H105:H107" r="H109" sId="1"/>
    <rfmt sheetId="1" xfDxf="1" sqref="A105:XFD105" start="0" length="0"/>
    <rfmt sheetId="1" sqref="A105" start="0" length="0">
      <dxf>
        <font>
          <b/>
          <sz val="10"/>
          <color auto="1"/>
          <name val="Arial"/>
          <family val="2"/>
          <scheme val="none"/>
        </font>
        <alignment horizontal="left" vertical="center"/>
      </dxf>
    </rfmt>
    <rfmt sheetId="1" sqref="B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C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fmt sheetId="1" sqref="E105" start="0" length="0">
      <dxf/>
    </rfmt>
    <rfmt sheetId="1" sqref="F105" start="0" length="0">
      <dxf/>
    </rfmt>
    <rfmt sheetId="1" sqref="G105" start="0" length="0">
      <dxf/>
    </rfmt>
    <rfmt sheetId="1" sqref="H105" start="0" length="0">
      <dxf>
        <alignment horizontal="center" vertical="center"/>
      </dxf>
    </rfmt>
    <rfmt sheetId="1" sqref="I105" start="0" length="0">
      <dxf>
        <alignment horizontal="center" vertical="center"/>
      </dxf>
    </rfmt>
    <rfmt sheetId="1" s="1" sqref="J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</rrc>
  <rrc rId="312" sId="1" ref="A105:XFD105" action="deleteRow">
    <undo index="65535" exp="area" dr="K105:K106" r="K108" sId="1"/>
    <undo index="65535" exp="area" dr="J105:J106" r="J108" sId="1"/>
    <undo index="65535" exp="area" dr="H105:H106" r="H108" sId="1"/>
    <rfmt sheetId="1" xfDxf="1" sqref="A105:XFD105" start="0" length="0"/>
    <rcc rId="0" sId="1" dxf="1">
      <nc r="A105" t="inlineStr">
        <is>
          <t>7,1b</t>
        </is>
      </nc>
      <ndxf>
        <font>
          <sz val="12"/>
          <color auto="1"/>
          <name val="Calibri"/>
          <family val="2"/>
          <scheme val="minor"/>
        </font>
        <alignment horizontal="left" vertical="top"/>
      </ndxf>
    </rcc>
    <rcc rId="0" sId="1" dxf="1">
      <nc r="B105" t="inlineStr">
        <is>
          <t>Cambio de máquinas</t>
        </is>
      </nc>
      <ndxf>
        <font>
          <sz val="12"/>
          <color auto="1"/>
          <name val="Calibri"/>
          <family val="2"/>
          <scheme val="minor"/>
        </font>
        <alignment vertical="top" wrapText="1"/>
      </ndxf>
    </rcc>
    <rfmt sheetId="1" sqref="C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cc rId="0" sId="1" dxf="1">
      <nc r="E105" t="inlineStr">
        <is>
          <t>U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105" start="0" length="0">
      <dxf/>
    </rfmt>
    <rcc rId="0" sId="1" dxf="1">
      <nc r="G105">
        <f>+F105*D105</f>
      </nc>
      <ndxf>
        <fill>
          <patternFill patternType="solid">
            <bgColor theme="0" tint="-0.14999847407452621"/>
          </patternFill>
        </fill>
      </ndxf>
    </rcc>
    <rfmt sheetId="1" sqref="H105" start="0" length="0">
      <dxf>
        <font>
          <sz val="12"/>
          <color theme="1"/>
          <name val="Calibri"/>
          <family val="2"/>
          <scheme val="minor"/>
        </font>
        <alignment horizontal="center" vertical="center"/>
      </dxf>
    </rfmt>
    <rcc rId="0" sId="1" s="1" dxf="1">
      <nc r="I105">
        <f>+G105/$H$108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="1" sqref="J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</rrc>
  <rrc rId="313" sId="1" ref="A105:XFD105" action="deleteRow">
    <undo index="65535" exp="area" dr="K105" r="K107" sId="1"/>
    <undo index="65535" exp="area" dr="J105" r="J107" sId="1"/>
    <undo index="65535" exp="area" dr="H105" r="H107" sId="1"/>
    <rfmt sheetId="1" xfDxf="1" sqref="A105:XFD105" start="0" length="0"/>
    <rcc rId="0" sId="1" dxf="1">
      <nc r="A105" t="inlineStr">
        <is>
          <t>7,2b</t>
        </is>
      </nc>
      <ndxf>
        <font>
          <sz val="12"/>
          <color auto="1"/>
          <name val="Calibri"/>
          <family val="2"/>
          <scheme val="minor"/>
        </font>
        <alignment horizontal="left" vertical="top"/>
      </ndxf>
    </rcc>
    <rcc rId="0" sId="1" dxf="1">
      <nc r="B105" t="inlineStr">
        <is>
          <t>Cambio de coche alternativa en vidrio transparente; piso en mármol blanco simil pasillos.</t>
        </is>
      </nc>
      <ndxf>
        <font>
          <sz val="12"/>
          <color auto="1"/>
          <name val="Calibri"/>
          <family val="2"/>
          <scheme val="minor"/>
        </font>
        <alignment vertical="top" wrapText="1"/>
      </ndxf>
    </rcc>
    <rfmt sheetId="1" sqref="C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cc rId="0" sId="1" dxf="1">
      <nc r="E105" t="inlineStr">
        <is>
          <t>U</t>
        </is>
      </nc>
      <n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ndxf>
    </rcc>
    <rfmt sheetId="1" sqref="F105" start="0" length="0">
      <dxf/>
    </rfmt>
    <rcc rId="0" sId="1" dxf="1">
      <nc r="G105">
        <f>+F105*D105</f>
      </nc>
      <ndxf>
        <fill>
          <patternFill patternType="solid">
            <bgColor theme="0" tint="-0.14999847407452621"/>
          </patternFill>
        </fill>
      </ndxf>
    </rcc>
    <rfmt sheetId="1" sqref="H105" start="0" length="0">
      <dxf>
        <font>
          <sz val="12"/>
          <color theme="1"/>
          <name val="Calibri"/>
          <family val="2"/>
          <scheme val="minor"/>
        </font>
        <alignment horizontal="center" vertical="center"/>
      </dxf>
    </rfmt>
    <rcc rId="0" sId="1" s="1" dxf="1">
      <nc r="I105">
        <f>+G105/$H$107</f>
      </nc>
      <ndxf>
        <font>
          <sz val="11"/>
          <color auto="1"/>
          <name val="Arial"/>
          <family val="2"/>
          <scheme val="none"/>
        </font>
        <fill>
          <patternFill patternType="solid">
            <bgColor theme="0" tint="-0.14999847407452621"/>
          </patternFill>
        </fill>
        <alignment horizontal="center" vertical="center"/>
      </ndxf>
    </rcc>
    <rfmt sheetId="1" s="1" sqref="J105" start="0" length="0">
      <dxf>
        <font>
          <sz val="11"/>
          <color auto="1"/>
          <name val="Arial"/>
          <family val="2"/>
          <scheme val="none"/>
        </font>
        <numFmt numFmtId="14" formatCode="0.00%"/>
        <alignment horizontal="center" vertical="center"/>
      </dxf>
    </rfmt>
  </rrc>
  <rrc rId="314" sId="1" ref="A105:XFD105" action="deleteRow">
    <rfmt sheetId="1" xfDxf="1" sqref="A105:XFD105" start="0" length="0"/>
    <rfmt sheetId="1" sqref="H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I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  <rfmt sheetId="1" sqref="J105" start="0" length="0">
      <dxf>
        <font>
          <b/>
          <sz val="10"/>
          <color auto="1"/>
          <name val="Arial"/>
          <family val="2"/>
          <scheme val="none"/>
        </font>
        <alignment horizontal="center" vertical="center" wrapText="1"/>
      </dxf>
    </rfmt>
  </rrc>
  <rrc rId="315" sId="1" ref="A105:XFD105" action="deleteRow">
    <undo index="65535" exp="ref" v="1" dr="H105" r="H109" sId="1"/>
    <undo index="0" exp="ref" v="1" dr="H105" r="H107" sId="1"/>
    <rfmt sheetId="1" xfDxf="1" sqref="A105:XFD105" start="0" length="0"/>
    <rcc rId="0" sId="1" dxf="1">
      <nc r="A105" t="inlineStr">
        <is>
          <t>SUBTOTAL EN $U (Material, Mano de Obra op 1)</t>
        </is>
      </nc>
      <n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C105" start="0" length="0">
      <dxf>
        <font>
          <b/>
          <sz val="11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fmt sheetId="1" sqref="E105" start="0" length="0">
      <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dxf>
    </rfmt>
    <rfmt sheetId="1" sqref="F105" start="0" length="0">
      <dxf/>
    </rfmt>
    <rfmt sheetId="1" sqref="G105" start="0" length="0">
      <dxf/>
    </rfmt>
    <rcc rId="0" sId="1" dxf="1">
      <nc r="H105">
        <f>SUM(#REF!)</f>
      </nc>
      <ndxf>
        <font>
          <b/>
          <sz val="11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  <border outline="0"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dxf>
    </rfmt>
    <rcc rId="0" sId="1" dxf="1">
      <nc r="J105">
        <f>SUM(#REF!)</f>
      </nc>
      <ndxf>
        <font>
          <b/>
          <sz val="11"/>
          <color auto="1"/>
          <name val="Arial"/>
          <family val="2"/>
          <scheme val="none"/>
        </font>
        <numFmt numFmtId="14" formatCode="0.00%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cc rId="0" sId="1" dxf="1">
      <nc r="K105">
        <f>SUM(#REF!)</f>
      </nc>
      <ndxf>
        <font>
          <b/>
          <sz val="11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</rrc>
  <rrc rId="316" sId="1" ref="A105:XFD105" action="deleteRow">
    <rfmt sheetId="1" xfDxf="1" sqref="A105:XFD105" start="0" length="0"/>
    <rfmt sheetId="1" sqref="A105" start="0" length="0">
      <dxf>
        <font>
          <b/>
          <sz val="11"/>
          <color auto="1"/>
          <name val="Arial"/>
          <family val="2"/>
          <scheme val="none"/>
        </font>
        <alignment horizontal="left" vertical="center" wrapText="1"/>
      </dxf>
    </rfmt>
    <rfmt sheetId="1" sqref="B105" start="0" length="0">
      <dxf>
        <font>
          <b/>
          <sz val="11"/>
          <color auto="1"/>
          <name val="Arial"/>
          <family val="2"/>
          <scheme val="none"/>
        </font>
        <alignment horizontal="left" vertical="center" wrapText="1"/>
      </dxf>
    </rfmt>
    <rfmt sheetId="1" sqref="C105" start="0" length="0">
      <dxf>
        <font>
          <b/>
          <sz val="11"/>
          <color auto="1"/>
          <name val="Arial"/>
          <family val="2"/>
          <scheme val="none"/>
        </font>
        <alignment horizontal="left" vertical="top" wrapText="1"/>
      </dxf>
    </rfmt>
    <rfmt sheetId="1" sqref="D105" start="0" length="0">
      <dxf/>
    </rfmt>
    <rfmt sheetId="1" sqref="E105" start="0" length="0">
      <dxf/>
    </rfmt>
    <rfmt sheetId="1" sqref="F105" start="0" length="0">
      <dxf/>
    </rfmt>
    <rfmt sheetId="1" sqref="G105" start="0" length="0">
      <dxf/>
    </rfmt>
    <rfmt sheetId="1" sqref="H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I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05" start="0" length="0">
      <dxf>
        <font>
          <b/>
          <sz val="11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317" sId="1" ref="A105:XFD105" action="deleteRow">
    <undo index="0" exp="ref" v="1" dr="H105" r="H107" sId="1"/>
    <rfmt sheetId="1" xfDxf="1" sqref="A105:XFD105" start="0" length="0"/>
    <rcc rId="0" sId="1" dxf="1">
      <nc r="A105" t="inlineStr">
        <is>
          <t>IVA (22%)</t>
        </is>
      </nc>
      <n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C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D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E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F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fmt sheetId="1" sqref="G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0.79998168889431442"/>
          </patternFill>
        </fill>
        <alignment horizontal="left" vertical="center" wrapText="1"/>
        <border outline="0">
          <top style="medium">
            <color indexed="64"/>
          </top>
          <bottom style="medium">
            <color indexed="64"/>
          </bottom>
        </border>
      </dxf>
    </rfmt>
    <rcc rId="0" sId="1" dxf="1">
      <nc r="H105">
        <f>+#REF!*0.22</f>
      </nc>
      <ndxf>
        <font>
          <b/>
          <sz val="11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0.79998168889431442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05" start="0" length="0">
      <dxf>
        <font>
          <b/>
          <sz val="11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318" sId="1" ref="A105:XFD105" action="deleteRow">
    <rfmt sheetId="1" xfDxf="1" sqref="A105:XFD105" start="0" length="0"/>
    <rfmt sheetId="1" sqref="A105" start="0" length="0">
      <dxf>
        <font>
          <b/>
          <sz val="11"/>
          <color auto="1"/>
          <name val="Arial"/>
          <family val="2"/>
          <scheme val="none"/>
        </font>
        <alignment horizontal="left" vertical="center" wrapText="1"/>
      </dxf>
    </rfmt>
    <rfmt sheetId="1" sqref="B105" start="0" length="0">
      <dxf>
        <font>
          <b/>
          <sz val="11"/>
          <color auto="1"/>
          <name val="Arial"/>
          <family val="2"/>
          <scheme val="none"/>
        </font>
        <alignment horizontal="left" vertical="center" wrapText="1"/>
      </dxf>
    </rfmt>
    <rfmt sheetId="1" sqref="C105" start="0" length="0">
      <dxf>
        <font>
          <b/>
          <sz val="11"/>
          <color auto="1"/>
          <name val="Arial"/>
          <family val="2"/>
          <scheme val="none"/>
        </font>
        <alignment horizontal="left" vertical="top" wrapText="1"/>
      </dxf>
    </rfmt>
    <rfmt sheetId="1" sqref="D105" start="0" length="0">
      <dxf/>
    </rfmt>
    <rfmt sheetId="1" sqref="E105" start="0" length="0">
      <dxf/>
    </rfmt>
    <rfmt sheetId="1" sqref="F105" start="0" length="0">
      <dxf/>
    </rfmt>
    <rfmt sheetId="1" sqref="G105" start="0" length="0">
      <dxf/>
    </rfmt>
    <rfmt sheetId="1" sqref="H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I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05" start="0" length="0">
      <dxf>
        <font>
          <b/>
          <sz val="11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319" sId="1" ref="A105:XFD105" action="deleteRow">
    <rfmt sheetId="1" xfDxf="1" sqref="A105:XFD105" start="0" length="0"/>
    <rcc rId="0" sId="1" dxf="1">
      <nc r="A105" t="inlineStr">
        <is>
          <t>TOTAL IVA INCL, EN $U (Material, Mano de Obra op 1)</t>
        </is>
      </nc>
      <n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ndxf>
    </rcc>
    <rfmt sheetId="1" sqref="B105" start="0" length="0">
      <dxf>
        <font>
          <b/>
          <sz val="11"/>
          <color auto="1"/>
          <name val="Arial"/>
          <family val="2"/>
          <scheme val="none"/>
        </font>
        <fill>
          <patternFill patternType="solid">
            <bgColor theme="6" tint="-0.249977111117893"/>
          </patternFill>
        </fill>
        <alignment horizontal="left" vertical="center" wrapText="1"/>
        <border outline="0">
          <left style="medium">
            <color indexed="64"/>
          </left>
          <top style="medium">
            <color indexed="64"/>
          </top>
          <bottom style="medium">
            <color indexed="64"/>
          </bottom>
        </border>
      </dxf>
    </rfmt>
    <rfmt sheetId="1" sqref="C105" start="0" length="0">
      <dxf>
        <font>
          <b/>
          <sz val="11"/>
          <color auto="1"/>
          <name val="Arial"/>
          <family val="2"/>
          <scheme val="none"/>
        </font>
        <alignment horizontal="center" vertical="center" wrapText="1"/>
      </dxf>
    </rfmt>
    <rfmt sheetId="1" sqref="D105" start="0" length="0">
      <dxf/>
    </rfmt>
    <rfmt sheetId="1" sqref="E105" start="0" length="0">
      <dxf>
        <font>
          <sz val="11"/>
          <color auto="1"/>
          <name val="Arial"/>
          <family val="2"/>
          <scheme val="none"/>
        </font>
        <numFmt numFmtId="165" formatCode="0.00;[Red]0.00"/>
        <alignment horizontal="center" vertical="top"/>
        <protection locked="0"/>
      </dxf>
    </rfmt>
    <rfmt sheetId="1" sqref="F105" start="0" length="0">
      <dxf/>
    </rfmt>
    <rfmt sheetId="1" sqref="G105" start="0" length="0">
      <dxf/>
    </rfmt>
    <rcc rId="0" sId="1" dxf="1">
      <nc r="H105">
        <f>+#REF!+#REF!</f>
      </nc>
      <ndxf>
        <font>
          <b/>
          <sz val="11"/>
          <color auto="1"/>
          <name val="Arial"/>
          <family val="2"/>
          <scheme val="none"/>
        </font>
        <numFmt numFmtId="164" formatCode="[$$-2C0A]\ #,##0.00"/>
        <fill>
          <patternFill patternType="solid">
            <bgColor theme="6" tint="-0.249977111117893"/>
          </patternFill>
        </fill>
        <alignment horizontal="center" vertical="center" wrapText="1"/>
        <border outline="0">
          <left style="medium">
            <color indexed="64"/>
          </left>
          <right style="medium">
            <color indexed="64"/>
          </right>
          <top style="medium">
            <color indexed="64"/>
          </top>
          <bottom style="medium">
            <color indexed="64"/>
          </bottom>
        </border>
      </ndxf>
    </rcc>
    <rfmt sheetId="1" sqref="I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  <rfmt sheetId="1" sqref="J105" start="0" length="0">
      <dxf>
        <font>
          <b/>
          <sz val="11"/>
          <color auto="1"/>
          <name val="Arial"/>
          <family val="2"/>
          <scheme val="none"/>
        </font>
        <numFmt numFmtId="14" formatCode="0.00%"/>
        <alignment horizontal="center" vertical="center" wrapText="1"/>
      </dxf>
    </rfmt>
    <rfmt sheetId="1" sqref="K105" start="0" length="0">
      <dxf>
        <font>
          <b/>
          <sz val="11"/>
          <color auto="1"/>
          <name val="Arial"/>
          <family val="2"/>
          <scheme val="none"/>
        </font>
        <numFmt numFmtId="164" formatCode="[$$-2C0A]\ #,##0.00"/>
        <alignment horizontal="center" vertical="center" wrapText="1"/>
      </dxf>
    </rfmt>
  </rrc>
  <rrc rId="320" sId="1" ref="A105:XFD105" action="deleteRow">
    <rfmt sheetId="1" xfDxf="1" sqref="A105:XFD105" start="0" length="0"/>
  </rrc>
  <rrc rId="321" sId="1" ref="A105:XFD105" action="deleteRow">
    <rfmt sheetId="1" xfDxf="1" sqref="A105:XFD105" start="0" length="0"/>
  </rrc>
  <rrc rId="322" sId="1" ref="A105:XFD105" action="deleteRow">
    <rfmt sheetId="1" xfDxf="1" sqref="A105:XFD105" start="0" length="0"/>
  </rrc>
  <rrc rId="323" sId="1" ref="A105:XFD105" action="deleteRow">
    <rfmt sheetId="1" xfDxf="1" sqref="A105:XFD105" start="0" length="0"/>
  </rrc>
  <rcc rId="324" sId="1">
    <oc r="B95" t="inlineStr">
      <is>
        <r>
          <t>ASCENSORES op 1</t>
        </r>
        <r>
          <rPr>
            <b/>
            <sz val="12"/>
            <color theme="0" tint="-0.499984740745262"/>
            <rFont val="Arial"/>
            <family val="2"/>
          </rPr>
          <t>(cotización obligatoria, adjudicación opcional)</t>
        </r>
      </is>
    </oc>
    <nc r="B95" t="inlineStr">
      <is>
        <r>
          <t xml:space="preserve">ASCENSOR </t>
        </r>
        <r>
          <rPr>
            <b/>
            <sz val="12"/>
            <color theme="0" tint="-0.499984740745262"/>
            <rFont val="Arial"/>
            <family val="2"/>
          </rPr>
          <t>(cotización obligatoria, adjudicación opcional)</t>
        </r>
      </is>
    </nc>
  </rcc>
  <rcc rId="325" sId="1">
    <oc r="A4" t="inlineStr">
      <is>
        <t>LLAMADO Nº 01/2018 Convenio MSP-CND - EDIFICIO SEDE MSP- Av. 18 de Julio 1892</t>
      </is>
    </oc>
    <nc r="A4" t="inlineStr">
      <is>
        <t>LLAMADO Nº 01/2019 Convenio MSP-CND - EDIFICIO SEDE MSP- Av. 18 de Julio 1892</t>
      </is>
    </nc>
  </rcc>
  <rcv guid="{6CB9092E-6C86-499B-991E-ECD7618A9526}" action="delete"/>
  <rdn rId="0" localSheetId="2" customView="1" name="Z_6CB9092E_6C86_499B_991E_ECD7618A9526_.wvu.Cols" hidden="1" oldHidden="1">
    <formula>CRONOGRAMA!$C:$D</formula>
    <oldFormula>CRONOGRAMA!$C:$D</oldFormula>
  </rdn>
  <rcv guid="{6CB9092E-6C86-499B-991E-ECD7618A9526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A1ACE734-821E-467E-A307-B51043CF3299}" action="delete"/>
  <rdn rId="0" localSheetId="2" customView="1" name="Z_A1ACE734_821E_467E_A307_B51043CF3299_.wvu.Cols" hidden="1" oldHidden="1">
    <formula>CRONOGRAMA!$C:$D</formula>
    <oldFormula>CRONOGRAMA!$C:$D</oldFormula>
  </rdn>
  <rcv guid="{A1ACE734-821E-467E-A307-B51043CF3299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v guid="{A1ACE734-821E-467E-A307-B51043CF3299}" action="delete"/>
  <rdn rId="0" localSheetId="2" customView="1" name="Z_A1ACE734_821E_467E_A307_B51043CF3299_.wvu.Cols" hidden="1" oldHidden="1">
    <formula>CRONOGRAMA!$C:$D</formula>
    <oldFormula>CRONOGRAMA!$C:$D</oldFormula>
  </rdn>
  <rcv guid="{A1ACE734-821E-467E-A307-B51043CF3299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3"/>
  <sheetViews>
    <sheetView tabSelected="1" zoomScale="70" zoomScaleNormal="55" workbookViewId="0">
      <selection activeCell="B30" sqref="B30"/>
    </sheetView>
  </sheetViews>
  <sheetFormatPr baseColWidth="10" defaultRowHeight="15"/>
  <cols>
    <col min="1" max="1" width="7.28515625" customWidth="1"/>
    <col min="2" max="2" width="76.42578125" customWidth="1"/>
    <col min="3" max="3" width="7.42578125" bestFit="1" customWidth="1"/>
    <col min="4" max="4" width="12.28515625" customWidth="1"/>
    <col min="5" max="5" width="10.7109375" customWidth="1"/>
    <col min="6" max="6" width="21.42578125" customWidth="1"/>
    <col min="7" max="7" width="22" customWidth="1"/>
    <col min="8" max="8" width="26.85546875" customWidth="1"/>
    <col min="9" max="9" width="24.5703125" customWidth="1"/>
    <col min="10" max="10" width="25" customWidth="1"/>
    <col min="11" max="11" width="22.5703125" customWidth="1"/>
  </cols>
  <sheetData>
    <row r="1" spans="1:14" s="30" customFormat="1" ht="18">
      <c r="A1" s="34"/>
      <c r="B1" s="2"/>
      <c r="C1" s="3"/>
      <c r="D1" s="4"/>
      <c r="E1" s="4"/>
      <c r="F1" s="4"/>
      <c r="G1" s="4"/>
      <c r="H1" s="5"/>
      <c r="I1" s="5"/>
      <c r="J1" s="5"/>
    </row>
    <row r="2" spans="1:14" s="30" customFormat="1" ht="18">
      <c r="A2" s="34" t="s">
        <v>15</v>
      </c>
      <c r="B2" s="76"/>
      <c r="C2" s="74" t="s">
        <v>27</v>
      </c>
      <c r="D2" s="4"/>
      <c r="E2" s="4"/>
      <c r="F2" s="4"/>
      <c r="G2" s="4"/>
      <c r="H2" s="5"/>
      <c r="I2" s="5"/>
      <c r="J2" s="5"/>
    </row>
    <row r="3" spans="1:14" s="30" customFormat="1" ht="7.5" customHeight="1">
      <c r="A3" s="35"/>
      <c r="B3" s="33"/>
      <c r="C3" s="3"/>
      <c r="D3" s="4"/>
      <c r="E3" s="4"/>
      <c r="F3" s="4"/>
      <c r="G3" s="4"/>
      <c r="H3" s="5"/>
      <c r="I3" s="5"/>
      <c r="J3" s="5"/>
    </row>
    <row r="4" spans="1:14" s="30" customFormat="1" ht="18">
      <c r="A4" s="75" t="s">
        <v>90</v>
      </c>
      <c r="B4" s="75"/>
      <c r="C4" s="3"/>
      <c r="D4" s="4"/>
      <c r="E4" s="4"/>
      <c r="F4" s="4"/>
      <c r="G4" s="4"/>
      <c r="H4" s="5"/>
      <c r="I4" s="5"/>
      <c r="J4" s="5"/>
    </row>
    <row r="5" spans="1:14" s="70" customFormat="1" ht="7.5" customHeight="1">
      <c r="A5" s="76"/>
      <c r="B5" s="74"/>
      <c r="C5" s="3"/>
      <c r="D5" s="57"/>
      <c r="E5" s="57"/>
      <c r="F5" s="57"/>
      <c r="G5" s="57"/>
      <c r="H5" s="58"/>
      <c r="I5" s="58"/>
      <c r="J5" s="58"/>
    </row>
    <row r="6" spans="1:14" s="30" customFormat="1" ht="18">
      <c r="A6" s="34" t="s">
        <v>12</v>
      </c>
      <c r="B6" s="7"/>
      <c r="C6" s="3"/>
      <c r="D6" s="4"/>
      <c r="E6" s="4"/>
      <c r="F6" s="4"/>
      <c r="G6" s="4"/>
      <c r="H6" s="5"/>
      <c r="I6" s="5"/>
      <c r="J6" s="5"/>
    </row>
    <row r="7" spans="1:14" s="70" customFormat="1" ht="7.5" customHeight="1">
      <c r="A7" s="76"/>
      <c r="B7" s="74"/>
      <c r="C7" s="3"/>
      <c r="D7" s="57"/>
      <c r="E7" s="57"/>
      <c r="F7" s="57"/>
      <c r="G7" s="57"/>
      <c r="H7" s="58"/>
      <c r="I7" s="58"/>
      <c r="J7" s="58"/>
    </row>
    <row r="8" spans="1:14" s="30" customFormat="1" ht="18">
      <c r="A8" s="34" t="s">
        <v>13</v>
      </c>
      <c r="B8" s="7"/>
      <c r="C8" s="3"/>
      <c r="D8" s="4"/>
      <c r="E8" s="4"/>
      <c r="F8" s="4"/>
      <c r="G8" s="4"/>
      <c r="H8" s="5"/>
      <c r="I8" s="5"/>
      <c r="J8" s="5"/>
    </row>
    <row r="9" spans="1:14" s="70" customFormat="1" ht="7.5" customHeight="1">
      <c r="A9" s="76"/>
      <c r="B9" s="74"/>
      <c r="C9" s="3"/>
      <c r="D9" s="57"/>
      <c r="E9" s="57"/>
      <c r="F9" s="57"/>
      <c r="G9" s="57"/>
      <c r="H9" s="58"/>
      <c r="I9" s="58"/>
      <c r="J9" s="58"/>
    </row>
    <row r="10" spans="1:14" ht="9.9499999999999993" customHeight="1" thickBot="1">
      <c r="A10" s="6"/>
      <c r="B10" s="7"/>
      <c r="C10" s="8"/>
      <c r="D10" s="9"/>
      <c r="E10" s="9"/>
      <c r="F10" s="9"/>
      <c r="G10" s="9"/>
      <c r="H10" s="5"/>
      <c r="I10" s="5"/>
      <c r="J10" s="58"/>
      <c r="K10" s="70"/>
      <c r="N10" s="70"/>
    </row>
    <row r="11" spans="1:14" ht="18.75" customHeight="1" thickBot="1">
      <c r="A11" s="6"/>
      <c r="B11" s="59"/>
      <c r="C11" s="180"/>
      <c r="D11" s="9"/>
      <c r="E11" s="9"/>
      <c r="F11" s="9"/>
      <c r="G11" s="179"/>
      <c r="H11" s="207" t="s">
        <v>7</v>
      </c>
      <c r="I11" s="208"/>
      <c r="J11" s="208"/>
      <c r="K11" s="209"/>
    </row>
    <row r="12" spans="1:14" ht="15.75" thickBot="1">
      <c r="A12" s="181"/>
      <c r="B12" s="11"/>
      <c r="C12" s="11"/>
      <c r="D12" s="4"/>
      <c r="E12" s="4"/>
      <c r="F12" s="4"/>
      <c r="G12" s="4"/>
      <c r="H12" s="5"/>
      <c r="I12" s="5"/>
      <c r="J12" s="132"/>
    </row>
    <row r="13" spans="1:14" s="136" customFormat="1" ht="44.25" customHeight="1" thickBot="1">
      <c r="A13" s="218" t="s">
        <v>34</v>
      </c>
      <c r="B13" s="219"/>
      <c r="C13" s="219"/>
      <c r="D13" s="134" t="s">
        <v>1</v>
      </c>
      <c r="E13" s="134" t="s">
        <v>2</v>
      </c>
      <c r="F13" s="134" t="s">
        <v>4</v>
      </c>
      <c r="G13" s="134" t="s">
        <v>5</v>
      </c>
      <c r="H13" s="135" t="s">
        <v>3</v>
      </c>
      <c r="I13" s="215" t="s">
        <v>6</v>
      </c>
      <c r="J13" s="216"/>
      <c r="K13" s="134" t="s">
        <v>57</v>
      </c>
    </row>
    <row r="14" spans="1:14" s="1" customFormat="1" ht="15.75" thickBot="1">
      <c r="A14" s="12" t="s">
        <v>17</v>
      </c>
      <c r="B14" s="13"/>
      <c r="C14" s="13"/>
      <c r="D14" s="25"/>
      <c r="E14" s="25"/>
      <c r="F14" s="25"/>
      <c r="G14" s="25"/>
      <c r="H14" s="26"/>
      <c r="I14" s="26"/>
      <c r="J14" s="68"/>
      <c r="K14" s="55"/>
    </row>
    <row r="15" spans="1:14" s="1" customFormat="1" ht="21" customHeight="1" thickBot="1">
      <c r="A15" s="14">
        <v>0</v>
      </c>
      <c r="B15" s="15" t="s">
        <v>35</v>
      </c>
      <c r="C15" s="20"/>
      <c r="D15" s="16"/>
      <c r="E15" s="17"/>
      <c r="F15" s="17"/>
      <c r="G15" s="17"/>
      <c r="H15" s="18">
        <f>SUM(G17:G20)</f>
        <v>0</v>
      </c>
      <c r="I15" s="29"/>
      <c r="J15" s="137" t="e">
        <f>+H15/$H$84</f>
        <v>#DIV/0!</v>
      </c>
      <c r="K15" s="55"/>
    </row>
    <row r="16" spans="1:14" s="55" customFormat="1">
      <c r="A16" s="60"/>
      <c r="B16" s="21"/>
      <c r="C16" s="21"/>
      <c r="D16" s="57"/>
      <c r="E16" s="57"/>
      <c r="F16" s="57"/>
      <c r="G16" s="57"/>
      <c r="H16" s="58"/>
      <c r="I16" s="58"/>
      <c r="J16" s="138"/>
    </row>
    <row r="17" spans="1:11" s="55" customFormat="1" ht="18.75">
      <c r="A17" s="28">
        <v>0.1</v>
      </c>
      <c r="B17" s="122" t="s">
        <v>54</v>
      </c>
      <c r="C17" s="122"/>
      <c r="D17" s="122"/>
      <c r="E17" s="19" t="s">
        <v>8</v>
      </c>
      <c r="F17" s="48"/>
      <c r="G17" s="27">
        <f>+F17*D17</f>
        <v>0</v>
      </c>
      <c r="H17" s="58"/>
      <c r="I17" s="31" t="e">
        <f>+G17/$H$84</f>
        <v>#DIV/0!</v>
      </c>
      <c r="J17" s="139"/>
    </row>
    <row r="18" spans="1:11" s="55" customFormat="1" ht="18.75">
      <c r="A18" s="28">
        <v>0.2</v>
      </c>
      <c r="B18" s="122" t="s">
        <v>91</v>
      </c>
      <c r="C18" s="122"/>
      <c r="D18" s="122"/>
      <c r="E18" s="19" t="s">
        <v>8</v>
      </c>
      <c r="F18" s="48"/>
      <c r="G18" s="27">
        <f t="shared" ref="G18:G20" si="0">+F18*D18</f>
        <v>0</v>
      </c>
      <c r="H18" s="58"/>
      <c r="I18" s="31" t="e">
        <f>+G18/$H$84</f>
        <v>#DIV/0!</v>
      </c>
      <c r="J18" s="139"/>
    </row>
    <row r="19" spans="1:11" s="55" customFormat="1" ht="18.75">
      <c r="A19" s="28">
        <v>0.3</v>
      </c>
      <c r="B19" s="122" t="s">
        <v>55</v>
      </c>
      <c r="C19" s="122"/>
      <c r="D19" s="122"/>
      <c r="E19" s="19" t="s">
        <v>8</v>
      </c>
      <c r="F19" s="48"/>
      <c r="G19" s="27">
        <f t="shared" si="0"/>
        <v>0</v>
      </c>
      <c r="H19" s="58"/>
      <c r="I19" s="31" t="e">
        <f>+G19/$H$84</f>
        <v>#DIV/0!</v>
      </c>
      <c r="J19" s="139"/>
    </row>
    <row r="20" spans="1:11" s="55" customFormat="1" ht="18.75">
      <c r="A20" s="28">
        <v>0.4</v>
      </c>
      <c r="B20" s="122" t="s">
        <v>56</v>
      </c>
      <c r="C20" s="122"/>
      <c r="D20" s="122"/>
      <c r="E20" s="19" t="s">
        <v>8</v>
      </c>
      <c r="F20" s="48"/>
      <c r="G20" s="27">
        <f t="shared" si="0"/>
        <v>0</v>
      </c>
      <c r="H20" s="58"/>
      <c r="I20" s="31" t="e">
        <f>+G20/$H$84</f>
        <v>#DIV/0!</v>
      </c>
      <c r="J20" s="139"/>
    </row>
    <row r="21" spans="1:11" s="55" customFormat="1" ht="15.75" thickBot="1">
      <c r="A21" s="64"/>
      <c r="B21" s="65"/>
      <c r="C21" s="65"/>
      <c r="D21" s="67"/>
      <c r="E21" s="67"/>
      <c r="F21" s="67"/>
      <c r="G21" s="67"/>
      <c r="H21" s="68"/>
      <c r="I21" s="68"/>
      <c r="J21" s="140"/>
    </row>
    <row r="22" spans="1:11" ht="21" customHeight="1" thickBot="1">
      <c r="A22" s="14">
        <v>1</v>
      </c>
      <c r="B22" s="15" t="s">
        <v>16</v>
      </c>
      <c r="C22" s="20"/>
      <c r="D22" s="16"/>
      <c r="E22" s="17"/>
      <c r="F22" s="17"/>
      <c r="G22" s="17"/>
      <c r="H22" s="18">
        <f>SUM(G24:G28)</f>
        <v>0</v>
      </c>
      <c r="I22" s="29"/>
      <c r="J22" s="137" t="e">
        <f>+H22/$H$84</f>
        <v>#DIV/0!</v>
      </c>
      <c r="K22" s="53"/>
    </row>
    <row r="23" spans="1:11">
      <c r="A23" s="10"/>
      <c r="B23" s="21"/>
      <c r="C23" s="21"/>
      <c r="D23" s="4"/>
      <c r="E23" s="4"/>
      <c r="F23" s="4"/>
      <c r="G23" s="4"/>
      <c r="H23" s="5"/>
      <c r="I23" s="5"/>
      <c r="J23" s="138"/>
      <c r="K23" s="53"/>
    </row>
    <row r="24" spans="1:11" ht="18.75">
      <c r="A24" s="28">
        <v>1.1000000000000001</v>
      </c>
      <c r="B24" s="123" t="s">
        <v>36</v>
      </c>
      <c r="C24" s="22"/>
      <c r="D24" s="43"/>
      <c r="E24" s="19" t="s">
        <v>8</v>
      </c>
      <c r="F24" s="48"/>
      <c r="G24" s="27">
        <f>+F24*D24</f>
        <v>0</v>
      </c>
      <c r="H24" s="5"/>
      <c r="I24" s="31" t="e">
        <f>+G24/$H$84</f>
        <v>#DIV/0!</v>
      </c>
      <c r="J24" s="139"/>
    </row>
    <row r="25" spans="1:11" ht="18.75">
      <c r="A25" s="28">
        <v>1.2</v>
      </c>
      <c r="B25" s="123" t="s">
        <v>37</v>
      </c>
      <c r="C25" s="22"/>
      <c r="D25" s="43"/>
      <c r="E25" s="19" t="s">
        <v>8</v>
      </c>
      <c r="F25" s="48"/>
      <c r="G25" s="27">
        <f t="shared" ref="G25:G28" si="1">+F25*D25</f>
        <v>0</v>
      </c>
      <c r="H25" s="5"/>
      <c r="I25" s="31" t="e">
        <f>+G25/$H$84</f>
        <v>#DIV/0!</v>
      </c>
      <c r="J25" s="139"/>
    </row>
    <row r="26" spans="1:11" ht="18.75">
      <c r="A26" s="28">
        <v>1.3</v>
      </c>
      <c r="B26" s="123" t="s">
        <v>38</v>
      </c>
      <c r="C26" s="123"/>
      <c r="D26" s="123"/>
      <c r="E26" s="19" t="s">
        <v>8</v>
      </c>
      <c r="F26" s="48"/>
      <c r="G26" s="27">
        <f t="shared" si="1"/>
        <v>0</v>
      </c>
      <c r="H26" s="5"/>
      <c r="I26" s="31" t="e">
        <f>+G26/$H$84</f>
        <v>#DIV/0!</v>
      </c>
      <c r="J26" s="139"/>
    </row>
    <row r="27" spans="1:11" ht="18.75">
      <c r="A27" s="28">
        <v>1.4</v>
      </c>
      <c r="B27" s="123" t="s">
        <v>85</v>
      </c>
      <c r="C27" s="123"/>
      <c r="D27" s="123"/>
      <c r="E27" s="19" t="s">
        <v>8</v>
      </c>
      <c r="F27" s="48"/>
      <c r="G27" s="27">
        <f t="shared" si="1"/>
        <v>0</v>
      </c>
      <c r="H27" s="5"/>
      <c r="I27" s="31" t="e">
        <f>+G27/$H$84</f>
        <v>#DIV/0!</v>
      </c>
      <c r="J27" s="139"/>
    </row>
    <row r="28" spans="1:11" ht="18.75">
      <c r="A28" s="28">
        <v>1.5</v>
      </c>
      <c r="B28" s="123" t="s">
        <v>62</v>
      </c>
      <c r="C28" s="123"/>
      <c r="D28" s="123"/>
      <c r="E28" s="19" t="s">
        <v>8</v>
      </c>
      <c r="F28" s="48"/>
      <c r="G28" s="27">
        <f t="shared" si="1"/>
        <v>0</v>
      </c>
      <c r="H28" s="5"/>
      <c r="I28" s="31" t="e">
        <f>+G28/$H$84</f>
        <v>#DIV/0!</v>
      </c>
      <c r="J28" s="139"/>
    </row>
    <row r="29" spans="1:11" ht="19.5" thickBot="1">
      <c r="A29" s="12"/>
      <c r="B29" s="220"/>
      <c r="C29" s="220"/>
      <c r="D29" s="67"/>
      <c r="E29" s="25"/>
      <c r="F29" s="49"/>
      <c r="G29" s="25"/>
      <c r="H29" s="26"/>
      <c r="I29" s="26"/>
      <c r="J29" s="44"/>
      <c r="K29" s="53"/>
    </row>
    <row r="30" spans="1:11" ht="21" thickBot="1">
      <c r="A30" s="36" t="s">
        <v>0</v>
      </c>
      <c r="B30" s="39" t="s">
        <v>18</v>
      </c>
      <c r="C30" s="37"/>
      <c r="D30" s="16"/>
      <c r="E30" s="17"/>
      <c r="F30" s="50"/>
      <c r="G30" s="17"/>
      <c r="H30" s="18">
        <f>SUM(G32:G42)</f>
        <v>0</v>
      </c>
      <c r="I30" s="29"/>
      <c r="J30" s="137" t="e">
        <f>+H30/$H$84</f>
        <v>#DIV/0!</v>
      </c>
      <c r="K30" s="53"/>
    </row>
    <row r="31" spans="1:11" s="1" customFormat="1" ht="18">
      <c r="A31" s="40"/>
      <c r="B31" s="79"/>
      <c r="C31" s="79"/>
      <c r="D31" s="79"/>
      <c r="E31" s="40"/>
      <c r="F31" s="45"/>
      <c r="G31" s="40"/>
      <c r="H31" s="40"/>
      <c r="I31" s="40"/>
      <c r="J31" s="141"/>
      <c r="K31" s="55"/>
    </row>
    <row r="32" spans="1:11" s="55" customFormat="1" ht="18">
      <c r="A32" s="28"/>
      <c r="B32" s="185" t="s">
        <v>43</v>
      </c>
      <c r="C32" s="79"/>
      <c r="D32" s="79"/>
      <c r="E32" s="19" t="s">
        <v>9</v>
      </c>
      <c r="F32" s="48"/>
      <c r="G32" s="27">
        <f>+F32*D32</f>
        <v>0</v>
      </c>
      <c r="H32" s="58"/>
      <c r="I32" s="31" t="e">
        <f>+G32/$H$84</f>
        <v>#DIV/0!</v>
      </c>
      <c r="J32" s="141"/>
    </row>
    <row r="33" spans="1:11" s="55" customFormat="1" ht="18">
      <c r="A33" s="28">
        <v>2.1</v>
      </c>
      <c r="B33" s="186" t="s">
        <v>44</v>
      </c>
      <c r="C33" s="79"/>
      <c r="D33" s="79"/>
      <c r="E33" s="19" t="s">
        <v>9</v>
      </c>
      <c r="F33" s="48"/>
      <c r="G33" s="27">
        <f t="shared" ref="G33" si="2">+F33*D33</f>
        <v>0</v>
      </c>
      <c r="H33" s="58"/>
      <c r="I33" s="31" t="e">
        <f>+G33/$H$84</f>
        <v>#DIV/0!</v>
      </c>
      <c r="J33" s="141"/>
    </row>
    <row r="34" spans="1:11" s="55" customFormat="1" ht="18">
      <c r="A34" s="28">
        <v>2.2000000000000002</v>
      </c>
      <c r="B34" s="186" t="s">
        <v>58</v>
      </c>
      <c r="C34" s="79"/>
      <c r="D34" s="79"/>
      <c r="E34" s="19" t="s">
        <v>9</v>
      </c>
      <c r="F34" s="48"/>
      <c r="G34" s="27">
        <f t="shared" ref="G34" si="3">+F34*D34</f>
        <v>0</v>
      </c>
      <c r="H34" s="58"/>
      <c r="I34" s="31" t="e">
        <f>+G34/$H$84</f>
        <v>#DIV/0!</v>
      </c>
      <c r="J34" s="141"/>
    </row>
    <row r="35" spans="1:11" s="55" customFormat="1" ht="18">
      <c r="A35" s="28">
        <v>2.2999999999999998</v>
      </c>
      <c r="B35" s="186" t="s">
        <v>45</v>
      </c>
      <c r="C35" s="79"/>
      <c r="D35" s="79"/>
      <c r="E35" s="19" t="s">
        <v>10</v>
      </c>
      <c r="F35" s="48"/>
      <c r="G35" s="27">
        <f t="shared" ref="G35" si="4">+F35*D35</f>
        <v>0</v>
      </c>
      <c r="H35" s="58"/>
      <c r="I35" s="31" t="e">
        <f>+G35/$H$84</f>
        <v>#DIV/0!</v>
      </c>
      <c r="J35" s="141"/>
    </row>
    <row r="36" spans="1:11" ht="18">
      <c r="A36" s="28"/>
      <c r="B36" s="185" t="s">
        <v>39</v>
      </c>
      <c r="C36" s="40"/>
      <c r="D36" s="40"/>
      <c r="E36" s="40"/>
      <c r="F36" s="45"/>
      <c r="G36" s="40"/>
      <c r="H36" s="40"/>
      <c r="I36" s="40"/>
      <c r="J36" s="141"/>
      <c r="K36" s="53"/>
    </row>
    <row r="37" spans="1:11" ht="18.75">
      <c r="A37" s="28">
        <v>2.6</v>
      </c>
      <c r="B37" s="186" t="s">
        <v>64</v>
      </c>
      <c r="C37" s="22"/>
      <c r="D37" s="43"/>
      <c r="E37" s="19" t="s">
        <v>9</v>
      </c>
      <c r="F37" s="48"/>
      <c r="G37" s="27">
        <f>+F37*D37</f>
        <v>0</v>
      </c>
      <c r="H37" s="5"/>
      <c r="I37" s="31" t="e">
        <f>+G37/$H$84</f>
        <v>#DIV/0!</v>
      </c>
      <c r="J37" s="139"/>
      <c r="K37" s="53"/>
    </row>
    <row r="38" spans="1:11" ht="18.75">
      <c r="A38" s="28">
        <v>2.7</v>
      </c>
      <c r="B38" s="186" t="s">
        <v>65</v>
      </c>
      <c r="C38" s="22"/>
      <c r="D38" s="43"/>
      <c r="E38" s="19" t="s">
        <v>9</v>
      </c>
      <c r="F38" s="48"/>
      <c r="G38" s="27">
        <f t="shared" ref="G38:G41" si="5">+F38*D38</f>
        <v>0</v>
      </c>
      <c r="H38" s="5"/>
      <c r="I38" s="31" t="e">
        <f>+G38/$H$84</f>
        <v>#DIV/0!</v>
      </c>
      <c r="J38" s="139"/>
      <c r="K38" s="53"/>
    </row>
    <row r="39" spans="1:11" ht="18.75">
      <c r="A39" s="28"/>
      <c r="B39" s="185" t="s">
        <v>40</v>
      </c>
      <c r="C39" s="22"/>
      <c r="D39" s="9"/>
      <c r="E39" s="19"/>
      <c r="F39" s="51"/>
      <c r="G39" s="67"/>
      <c r="H39" s="5"/>
      <c r="I39" s="32"/>
      <c r="J39" s="139"/>
      <c r="K39" s="53"/>
    </row>
    <row r="40" spans="1:11" ht="18.75">
      <c r="A40" s="28">
        <v>2.8</v>
      </c>
      <c r="B40" s="186" t="s">
        <v>41</v>
      </c>
      <c r="C40" s="22"/>
      <c r="D40" s="43"/>
      <c r="E40" s="19" t="s">
        <v>9</v>
      </c>
      <c r="F40" s="48"/>
      <c r="G40" s="27">
        <f t="shared" si="5"/>
        <v>0</v>
      </c>
      <c r="H40" s="5"/>
      <c r="I40" s="31" t="e">
        <f>+G40/$H$84</f>
        <v>#DIV/0!</v>
      </c>
      <c r="J40" s="139"/>
      <c r="K40" s="53"/>
    </row>
    <row r="41" spans="1:11" ht="18.75">
      <c r="A41" s="28">
        <v>2.9</v>
      </c>
      <c r="B41" s="186" t="s">
        <v>42</v>
      </c>
      <c r="C41" s="22"/>
      <c r="D41" s="43"/>
      <c r="E41" s="19" t="s">
        <v>9</v>
      </c>
      <c r="F41" s="48"/>
      <c r="G41" s="27">
        <f t="shared" si="5"/>
        <v>0</v>
      </c>
      <c r="H41" s="58"/>
      <c r="I41" s="31" t="e">
        <f>+G41/$H$84</f>
        <v>#DIV/0!</v>
      </c>
      <c r="J41" s="139"/>
      <c r="K41" s="53"/>
    </row>
    <row r="42" spans="1:11" s="53" customFormat="1" ht="18.75">
      <c r="A42" s="28">
        <v>2.1</v>
      </c>
      <c r="B42" s="186" t="s">
        <v>59</v>
      </c>
      <c r="C42" s="22"/>
      <c r="D42" s="43"/>
      <c r="E42" s="19" t="s">
        <v>8</v>
      </c>
      <c r="F42" s="48"/>
      <c r="G42" s="27">
        <f t="shared" ref="G42" si="6">+F42*D42</f>
        <v>0</v>
      </c>
      <c r="H42" s="58"/>
      <c r="I42" s="31" t="e">
        <f>+G42/$H$84</f>
        <v>#DIV/0!</v>
      </c>
      <c r="J42" s="139"/>
    </row>
    <row r="43" spans="1:11" s="1" customFormat="1" ht="19.5" thickBot="1">
      <c r="A43" s="38"/>
      <c r="B43" s="42"/>
      <c r="C43" s="22"/>
      <c r="D43" s="43"/>
      <c r="E43" s="19"/>
      <c r="F43" s="48"/>
      <c r="G43" s="67"/>
      <c r="H43" s="58"/>
      <c r="I43" s="32"/>
      <c r="J43" s="139"/>
      <c r="K43" s="55"/>
    </row>
    <row r="44" spans="1:11" ht="21" thickBot="1">
      <c r="A44" s="36">
        <v>3</v>
      </c>
      <c r="B44" s="39" t="s">
        <v>52</v>
      </c>
      <c r="C44" s="37"/>
      <c r="D44" s="16"/>
      <c r="E44" s="17"/>
      <c r="F44" s="50"/>
      <c r="G44" s="17"/>
      <c r="H44" s="18">
        <f>SUM(G46:G64)</f>
        <v>0</v>
      </c>
      <c r="I44" s="29"/>
      <c r="J44" s="137" t="e">
        <f>+H44/$H$84</f>
        <v>#DIV/0!</v>
      </c>
      <c r="K44" s="53"/>
    </row>
    <row r="45" spans="1:11" s="53" customFormat="1" ht="20.25">
      <c r="A45" s="127"/>
      <c r="B45" s="128"/>
      <c r="C45" s="129"/>
      <c r="D45" s="124"/>
      <c r="E45" s="124"/>
      <c r="F45" s="125"/>
      <c r="G45" s="124"/>
      <c r="H45" s="126"/>
      <c r="I45" s="126"/>
      <c r="J45" s="142"/>
    </row>
    <row r="46" spans="1:11" s="41" customFormat="1" ht="22.5" customHeight="1">
      <c r="A46" s="28">
        <v>3.1</v>
      </c>
      <c r="B46" s="186" t="s">
        <v>46</v>
      </c>
      <c r="C46" s="123"/>
      <c r="D46" s="123"/>
      <c r="E46" s="19" t="s">
        <v>8</v>
      </c>
      <c r="F46" s="48"/>
      <c r="G46" s="27">
        <f>+F46*D46</f>
        <v>0</v>
      </c>
      <c r="H46" s="58"/>
      <c r="I46" s="31" t="e">
        <f t="shared" ref="I46:I52" si="7">+G46/$H$84</f>
        <v>#DIV/0!</v>
      </c>
      <c r="J46" s="139"/>
    </row>
    <row r="47" spans="1:11" ht="18.75">
      <c r="A47" s="28">
        <v>3.2</v>
      </c>
      <c r="B47" s="186" t="s">
        <v>47</v>
      </c>
      <c r="C47" s="123"/>
      <c r="D47" s="123"/>
      <c r="E47" s="19" t="s">
        <v>8</v>
      </c>
      <c r="F47" s="48"/>
      <c r="G47" s="27">
        <f t="shared" ref="G47:G51" si="8">+F47*D47</f>
        <v>0</v>
      </c>
      <c r="H47" s="58"/>
      <c r="I47" s="31" t="e">
        <f t="shared" si="7"/>
        <v>#DIV/0!</v>
      </c>
      <c r="J47" s="139"/>
      <c r="K47" s="53"/>
    </row>
    <row r="48" spans="1:11" s="53" customFormat="1" ht="18.75">
      <c r="A48" s="28">
        <v>3.3</v>
      </c>
      <c r="B48" s="186" t="s">
        <v>48</v>
      </c>
      <c r="C48" s="130"/>
      <c r="D48" s="130"/>
      <c r="E48" s="19" t="s">
        <v>8</v>
      </c>
      <c r="F48" s="48"/>
      <c r="G48" s="27">
        <f t="shared" si="8"/>
        <v>0</v>
      </c>
      <c r="H48" s="58"/>
      <c r="I48" s="31" t="e">
        <f t="shared" si="7"/>
        <v>#DIV/0!</v>
      </c>
      <c r="J48" s="139"/>
    </row>
    <row r="49" spans="1:10" s="53" customFormat="1" ht="18.75">
      <c r="A49" s="28">
        <v>3.4</v>
      </c>
      <c r="B49" s="186" t="s">
        <v>49</v>
      </c>
      <c r="C49" s="123"/>
      <c r="D49" s="123"/>
      <c r="E49" s="19" t="s">
        <v>8</v>
      </c>
      <c r="F49" s="48"/>
      <c r="G49" s="27">
        <f t="shared" si="8"/>
        <v>0</v>
      </c>
      <c r="H49" s="58"/>
      <c r="I49" s="31" t="e">
        <f t="shared" si="7"/>
        <v>#DIV/0!</v>
      </c>
      <c r="J49" s="139"/>
    </row>
    <row r="50" spans="1:10" s="53" customFormat="1" ht="18.75">
      <c r="A50" s="28">
        <v>3.5</v>
      </c>
      <c r="B50" s="186" t="s">
        <v>50</v>
      </c>
      <c r="C50" s="123"/>
      <c r="D50" s="123"/>
      <c r="E50" s="19" t="s">
        <v>8</v>
      </c>
      <c r="F50" s="48"/>
      <c r="G50" s="27">
        <f t="shared" si="8"/>
        <v>0</v>
      </c>
      <c r="H50" s="58"/>
      <c r="I50" s="31" t="e">
        <f t="shared" si="7"/>
        <v>#DIV/0!</v>
      </c>
      <c r="J50" s="139"/>
    </row>
    <row r="51" spans="1:10" s="53" customFormat="1" ht="18.75">
      <c r="A51" s="28">
        <v>3.6</v>
      </c>
      <c r="B51" s="186" t="s">
        <v>51</v>
      </c>
      <c r="C51" s="123"/>
      <c r="D51" s="123"/>
      <c r="E51" s="19" t="s">
        <v>8</v>
      </c>
      <c r="F51" s="48"/>
      <c r="G51" s="27">
        <f t="shared" si="8"/>
        <v>0</v>
      </c>
      <c r="H51" s="58"/>
      <c r="I51" s="31" t="e">
        <f t="shared" si="7"/>
        <v>#DIV/0!</v>
      </c>
      <c r="J51" s="139"/>
    </row>
    <row r="52" spans="1:10" s="53" customFormat="1" ht="18.75">
      <c r="A52" s="28">
        <v>3.7</v>
      </c>
      <c r="B52" s="186" t="s">
        <v>78</v>
      </c>
      <c r="C52" s="123"/>
      <c r="D52" s="123"/>
      <c r="E52" s="19" t="s">
        <v>8</v>
      </c>
      <c r="F52" s="48"/>
      <c r="G52" s="27">
        <f t="shared" ref="G52" si="9">+F52*D52</f>
        <v>0</v>
      </c>
      <c r="H52" s="58"/>
      <c r="I52" s="31" t="e">
        <f t="shared" si="7"/>
        <v>#DIV/0!</v>
      </c>
      <c r="J52" s="139"/>
    </row>
    <row r="53" spans="1:10" s="53" customFormat="1" ht="18.75">
      <c r="B53" s="185" t="s">
        <v>72</v>
      </c>
      <c r="C53" s="123"/>
      <c r="D53" s="123"/>
      <c r="E53" s="19"/>
      <c r="F53" s="48"/>
      <c r="G53" s="27"/>
      <c r="H53" s="58"/>
      <c r="I53" s="31"/>
      <c r="J53" s="139"/>
    </row>
    <row r="54" spans="1:10" s="53" customFormat="1" ht="18.75">
      <c r="A54" s="28">
        <v>3.8</v>
      </c>
      <c r="B54" s="186" t="s">
        <v>79</v>
      </c>
      <c r="C54" s="123"/>
      <c r="D54" s="123"/>
      <c r="E54" s="19" t="s">
        <v>8</v>
      </c>
      <c r="F54" s="48"/>
      <c r="G54" s="27">
        <f t="shared" ref="G54:G58" si="10">+F54*D54</f>
        <v>0</v>
      </c>
      <c r="H54" s="58"/>
      <c r="I54" s="31" t="e">
        <f>+G54/$H$84</f>
        <v>#DIV/0!</v>
      </c>
      <c r="J54" s="139"/>
    </row>
    <row r="55" spans="1:10" s="53" customFormat="1" ht="18.75">
      <c r="A55" s="28">
        <v>3.9</v>
      </c>
      <c r="B55" s="186" t="s">
        <v>67</v>
      </c>
      <c r="C55" s="123"/>
      <c r="D55" s="123"/>
      <c r="E55" s="19" t="s">
        <v>29</v>
      </c>
      <c r="F55" s="48"/>
      <c r="G55" s="27">
        <f t="shared" si="10"/>
        <v>0</v>
      </c>
      <c r="H55" s="58"/>
      <c r="I55" s="31" t="e">
        <f>+G55/$H$84</f>
        <v>#DIV/0!</v>
      </c>
      <c r="J55" s="139"/>
    </row>
    <row r="56" spans="1:10" s="53" customFormat="1" ht="18.75">
      <c r="A56" s="187" t="s">
        <v>71</v>
      </c>
      <c r="B56" s="186" t="s">
        <v>68</v>
      </c>
      <c r="C56" s="123"/>
      <c r="D56" s="123"/>
      <c r="E56" s="19" t="s">
        <v>10</v>
      </c>
      <c r="F56" s="48"/>
      <c r="G56" s="27">
        <f t="shared" si="10"/>
        <v>0</v>
      </c>
      <c r="H56" s="58"/>
      <c r="I56" s="31" t="e">
        <f>+G56/$H$84</f>
        <v>#DIV/0!</v>
      </c>
      <c r="J56" s="139"/>
    </row>
    <row r="57" spans="1:10" s="53" customFormat="1" ht="18.75">
      <c r="A57" s="28">
        <v>3.11</v>
      </c>
      <c r="B57" s="186" t="s">
        <v>69</v>
      </c>
      <c r="C57" s="123"/>
      <c r="D57" s="123"/>
      <c r="E57" s="19" t="s">
        <v>29</v>
      </c>
      <c r="F57" s="48"/>
      <c r="G57" s="27">
        <f t="shared" si="10"/>
        <v>0</v>
      </c>
      <c r="H57" s="58"/>
      <c r="I57" s="31" t="e">
        <f>+G57/$H$84</f>
        <v>#DIV/0!</v>
      </c>
      <c r="J57" s="139"/>
    </row>
    <row r="58" spans="1:10" s="53" customFormat="1" ht="18.75">
      <c r="A58" s="28">
        <v>3.12</v>
      </c>
      <c r="B58" s="186" t="s">
        <v>70</v>
      </c>
      <c r="C58" s="123"/>
      <c r="D58" s="123"/>
      <c r="E58" s="19" t="s">
        <v>10</v>
      </c>
      <c r="F58" s="48"/>
      <c r="G58" s="27">
        <f t="shared" si="10"/>
        <v>0</v>
      </c>
      <c r="H58" s="58"/>
      <c r="I58" s="31" t="e">
        <f>+G58/$H$84</f>
        <v>#DIV/0!</v>
      </c>
      <c r="J58" s="139"/>
    </row>
    <row r="59" spans="1:10" s="53" customFormat="1" ht="18.75">
      <c r="A59" s="28"/>
      <c r="B59" s="185" t="s">
        <v>73</v>
      </c>
      <c r="C59" s="123"/>
      <c r="D59" s="123"/>
      <c r="E59" s="19"/>
      <c r="F59" s="48"/>
      <c r="G59" s="27"/>
      <c r="H59" s="58"/>
      <c r="I59" s="31"/>
      <c r="J59" s="139"/>
    </row>
    <row r="60" spans="1:10" s="53" customFormat="1" ht="18.75">
      <c r="A60" s="28">
        <v>3.13</v>
      </c>
      <c r="B60" s="186" t="s">
        <v>79</v>
      </c>
      <c r="C60" s="123"/>
      <c r="D60" s="123"/>
      <c r="E60" s="19" t="s">
        <v>8</v>
      </c>
      <c r="F60" s="48"/>
      <c r="G60" s="27">
        <f t="shared" ref="G60:G64" si="11">+F60*D60</f>
        <v>0</v>
      </c>
      <c r="H60" s="58"/>
      <c r="I60" s="31" t="e">
        <f>+G60/$H$84</f>
        <v>#DIV/0!</v>
      </c>
      <c r="J60" s="139"/>
    </row>
    <row r="61" spans="1:10" s="53" customFormat="1" ht="18.75">
      <c r="A61" s="28">
        <v>3.14</v>
      </c>
      <c r="B61" s="186" t="s">
        <v>67</v>
      </c>
      <c r="C61" s="123"/>
      <c r="D61" s="123"/>
      <c r="E61" s="19" t="s">
        <v>29</v>
      </c>
      <c r="F61" s="48"/>
      <c r="G61" s="27">
        <f t="shared" si="11"/>
        <v>0</v>
      </c>
      <c r="H61" s="58"/>
      <c r="I61" s="31" t="e">
        <f>+G61/$H$84</f>
        <v>#DIV/0!</v>
      </c>
      <c r="J61" s="139"/>
    </row>
    <row r="62" spans="1:10" s="53" customFormat="1" ht="18.75">
      <c r="A62" s="28">
        <v>3.15</v>
      </c>
      <c r="B62" s="186" t="s">
        <v>68</v>
      </c>
      <c r="C62" s="123"/>
      <c r="D62" s="123"/>
      <c r="E62" s="19" t="s">
        <v>10</v>
      </c>
      <c r="F62" s="48"/>
      <c r="G62" s="27">
        <f t="shared" si="11"/>
        <v>0</v>
      </c>
      <c r="H62" s="58"/>
      <c r="I62" s="31" t="e">
        <f>+G62/$H$84</f>
        <v>#DIV/0!</v>
      </c>
      <c r="J62" s="139"/>
    </row>
    <row r="63" spans="1:10" s="53" customFormat="1" ht="18.75">
      <c r="A63" s="28">
        <v>3.16</v>
      </c>
      <c r="B63" s="186" t="s">
        <v>69</v>
      </c>
      <c r="C63" s="123"/>
      <c r="D63" s="123"/>
      <c r="E63" s="19" t="s">
        <v>29</v>
      </c>
      <c r="F63" s="48"/>
      <c r="G63" s="27">
        <f t="shared" si="11"/>
        <v>0</v>
      </c>
      <c r="H63" s="58"/>
      <c r="I63" s="31" t="e">
        <f>+G63/$H$84</f>
        <v>#DIV/0!</v>
      </c>
      <c r="J63" s="139"/>
    </row>
    <row r="64" spans="1:10" s="53" customFormat="1" ht="18.75">
      <c r="A64" s="188">
        <v>3.17</v>
      </c>
      <c r="B64" s="186" t="s">
        <v>70</v>
      </c>
      <c r="C64" s="123"/>
      <c r="D64" s="123"/>
      <c r="E64" s="19" t="s">
        <v>10</v>
      </c>
      <c r="F64" s="48"/>
      <c r="G64" s="27">
        <f t="shared" si="11"/>
        <v>0</v>
      </c>
      <c r="H64" s="58"/>
      <c r="I64" s="31" t="e">
        <f>+G64/$H$84</f>
        <v>#DIV/0!</v>
      </c>
      <c r="J64" s="139"/>
    </row>
    <row r="65" spans="1:11" ht="19.5" thickBot="1">
      <c r="A65" s="28"/>
      <c r="B65" s="42"/>
      <c r="C65" s="22"/>
      <c r="D65" s="43"/>
      <c r="E65" s="19"/>
      <c r="F65" s="48"/>
      <c r="G65" s="67"/>
      <c r="H65" s="68"/>
      <c r="I65" s="32"/>
      <c r="J65" s="139"/>
      <c r="K65" s="53"/>
    </row>
    <row r="66" spans="1:11" ht="21" thickBot="1">
      <c r="A66" s="14">
        <v>4</v>
      </c>
      <c r="B66" s="15" t="s">
        <v>14</v>
      </c>
      <c r="C66" s="37"/>
      <c r="D66" s="16"/>
      <c r="E66" s="17"/>
      <c r="F66" s="50"/>
      <c r="G66" s="17"/>
      <c r="H66" s="18">
        <f>SUM(G68:G68)</f>
        <v>0</v>
      </c>
      <c r="I66" s="29"/>
      <c r="J66" s="137" t="e">
        <f>+H66/$H$84</f>
        <v>#DIV/0!</v>
      </c>
      <c r="K66" s="53"/>
    </row>
    <row r="67" spans="1:11" ht="18.75">
      <c r="A67" s="23"/>
      <c r="B67" s="24"/>
      <c r="C67" s="21"/>
      <c r="D67" s="4"/>
      <c r="E67" s="4"/>
      <c r="F67" s="52"/>
      <c r="G67" s="4"/>
      <c r="H67" s="5"/>
      <c r="I67" s="5"/>
      <c r="J67" s="47"/>
      <c r="K67" s="53"/>
    </row>
    <row r="68" spans="1:11" ht="15.75">
      <c r="A68" s="28">
        <v>4.0999999999999996</v>
      </c>
      <c r="B68" s="186" t="s">
        <v>86</v>
      </c>
      <c r="C68" s="101"/>
      <c r="D68" s="102"/>
      <c r="E68" s="102" t="s">
        <v>9</v>
      </c>
      <c r="F68" s="102"/>
      <c r="G68" s="27">
        <f>+F68*D68</f>
        <v>0</v>
      </c>
      <c r="H68" s="103"/>
      <c r="I68" s="31" t="e">
        <f>+G68/$H$84</f>
        <v>#DIV/0!</v>
      </c>
      <c r="J68" s="143"/>
      <c r="K68" s="53"/>
    </row>
    <row r="69" spans="1:11" ht="16.5" thickBot="1">
      <c r="A69" s="28"/>
      <c r="B69" s="100"/>
      <c r="C69" s="105"/>
      <c r="D69" s="106"/>
      <c r="E69" s="107"/>
      <c r="F69" s="108"/>
      <c r="G69" s="111"/>
      <c r="H69" s="112"/>
      <c r="I69" s="113"/>
      <c r="J69" s="144"/>
      <c r="K69" s="53"/>
    </row>
    <row r="70" spans="1:11" ht="21" thickBot="1">
      <c r="A70" s="14">
        <v>5</v>
      </c>
      <c r="B70" s="15" t="s">
        <v>31</v>
      </c>
      <c r="C70" s="37"/>
      <c r="D70" s="16"/>
      <c r="E70" s="17"/>
      <c r="F70" s="50"/>
      <c r="G70" s="17"/>
      <c r="H70" s="18">
        <f>SUM(G72:G73)</f>
        <v>0</v>
      </c>
      <c r="I70" s="29"/>
      <c r="J70" s="137" t="e">
        <f>+H70/$H$84</f>
        <v>#DIV/0!</v>
      </c>
      <c r="K70" s="53"/>
    </row>
    <row r="71" spans="1:11" ht="18.75">
      <c r="A71" s="23"/>
      <c r="B71" s="24"/>
      <c r="C71" s="21"/>
      <c r="D71" s="57"/>
      <c r="E71" s="57"/>
      <c r="F71" s="52"/>
      <c r="G71" s="57"/>
      <c r="H71" s="58"/>
      <c r="I71" s="58"/>
      <c r="J71" s="47"/>
      <c r="K71" s="53"/>
    </row>
    <row r="72" spans="1:11" ht="15.75">
      <c r="A72" s="28">
        <v>5.2</v>
      </c>
      <c r="B72" s="186" t="s">
        <v>32</v>
      </c>
      <c r="C72" s="186"/>
      <c r="D72" s="67"/>
      <c r="E72" s="19" t="s">
        <v>33</v>
      </c>
      <c r="F72" s="67"/>
      <c r="G72" s="27">
        <f t="shared" ref="G72:G73" si="12">+F72*D72</f>
        <v>0</v>
      </c>
      <c r="H72" s="68"/>
      <c r="I72" s="31" t="e">
        <f>+G72/$H$84</f>
        <v>#DIV/0!</v>
      </c>
      <c r="J72" s="71"/>
      <c r="K72" s="53"/>
    </row>
    <row r="73" spans="1:11" ht="16.5" customHeight="1">
      <c r="A73" s="28">
        <v>5.3</v>
      </c>
      <c r="B73" s="186" t="s">
        <v>63</v>
      </c>
      <c r="C73" s="186"/>
      <c r="D73" s="43"/>
      <c r="E73" s="19" t="s">
        <v>8</v>
      </c>
      <c r="F73" s="48"/>
      <c r="G73" s="27">
        <f t="shared" si="12"/>
        <v>0</v>
      </c>
      <c r="H73" s="5"/>
      <c r="I73" s="31" t="e">
        <f>+G73/$H$84</f>
        <v>#DIV/0!</v>
      </c>
      <c r="J73" s="139"/>
      <c r="K73" s="53"/>
    </row>
    <row r="74" spans="1:11">
      <c r="A74" s="12"/>
      <c r="B74" s="217"/>
      <c r="C74" s="217"/>
      <c r="D74" s="25"/>
      <c r="E74" s="25"/>
      <c r="F74" s="25"/>
      <c r="G74" s="25"/>
      <c r="H74" s="26"/>
      <c r="I74" s="26"/>
      <c r="J74" s="71"/>
      <c r="K74" s="53"/>
    </row>
    <row r="75" spans="1:11" s="53" customFormat="1" ht="15.75" thickBot="1">
      <c r="A75" s="65"/>
      <c r="B75" s="121"/>
      <c r="C75" s="121"/>
      <c r="D75" s="67"/>
      <c r="E75" s="67"/>
      <c r="F75" s="67"/>
      <c r="G75" s="67"/>
      <c r="H75" s="68"/>
      <c r="I75" s="68"/>
      <c r="J75" s="71"/>
    </row>
    <row r="76" spans="1:11" s="53" customFormat="1" ht="24.75" customHeight="1" thickBot="1">
      <c r="A76" s="14">
        <v>6</v>
      </c>
      <c r="B76" s="213" t="s">
        <v>80</v>
      </c>
      <c r="C76" s="214"/>
      <c r="D76" s="16"/>
      <c r="E76" s="17"/>
      <c r="F76" s="50"/>
      <c r="G76" s="17"/>
      <c r="H76" s="18">
        <f>SUM(G78:G81)</f>
        <v>0</v>
      </c>
      <c r="I76" s="29"/>
      <c r="J76" s="119" t="e">
        <f>+H76/$H$84</f>
        <v>#DIV/0!</v>
      </c>
    </row>
    <row r="77" spans="1:11" s="53" customFormat="1">
      <c r="A77" s="65"/>
      <c r="B77" s="121"/>
      <c r="C77" s="121"/>
      <c r="D77" s="67"/>
      <c r="E77" s="67"/>
      <c r="F77" s="67"/>
      <c r="G77" s="67"/>
      <c r="H77" s="68"/>
      <c r="I77" s="68"/>
      <c r="J77" s="71"/>
    </row>
    <row r="78" spans="1:11" s="53" customFormat="1" ht="17.25" customHeight="1">
      <c r="A78" s="28">
        <v>6.1</v>
      </c>
      <c r="B78" s="186" t="s">
        <v>74</v>
      </c>
      <c r="C78" s="121"/>
      <c r="D78" s="67"/>
      <c r="E78" s="19" t="s">
        <v>8</v>
      </c>
      <c r="F78" s="67"/>
      <c r="G78" s="27">
        <f>+F78*D78</f>
        <v>0</v>
      </c>
      <c r="H78" s="103"/>
      <c r="I78" s="31" t="e">
        <f>+G78/$H$84</f>
        <v>#DIV/0!</v>
      </c>
      <c r="J78" s="71"/>
    </row>
    <row r="79" spans="1:11" s="53" customFormat="1" ht="15.75">
      <c r="A79" s="28">
        <v>6.2</v>
      </c>
      <c r="B79" s="186" t="s">
        <v>66</v>
      </c>
      <c r="C79" s="121"/>
      <c r="D79" s="67"/>
      <c r="E79" s="19" t="s">
        <v>8</v>
      </c>
      <c r="F79" s="67"/>
      <c r="G79" s="27">
        <f>+F79*D79</f>
        <v>0</v>
      </c>
      <c r="H79" s="103"/>
      <c r="I79" s="31" t="e">
        <f>+G79/$H$84</f>
        <v>#DIV/0!</v>
      </c>
      <c r="J79" s="71"/>
    </row>
    <row r="80" spans="1:11" s="53" customFormat="1" ht="15.75">
      <c r="A80" s="28">
        <v>6.3</v>
      </c>
      <c r="B80" s="186" t="s">
        <v>77</v>
      </c>
      <c r="C80" s="121"/>
      <c r="D80" s="67"/>
      <c r="E80" s="19" t="s">
        <v>8</v>
      </c>
      <c r="F80" s="67"/>
      <c r="G80" s="27">
        <f>+F80*D80</f>
        <v>0</v>
      </c>
      <c r="H80" s="103"/>
      <c r="I80" s="31" t="e">
        <f>+G80/$H$84</f>
        <v>#DIV/0!</v>
      </c>
      <c r="J80" s="71"/>
    </row>
    <row r="81" spans="1:11" ht="15.75">
      <c r="A81" s="188">
        <v>6.4</v>
      </c>
      <c r="B81" s="186" t="s">
        <v>87</v>
      </c>
      <c r="E81" s="19" t="s">
        <v>8</v>
      </c>
      <c r="F81" s="67"/>
      <c r="G81" s="27">
        <f>+F81*D81</f>
        <v>0</v>
      </c>
      <c r="H81" s="103"/>
      <c r="I81" s="31" t="e">
        <f>+G81/$H$84</f>
        <v>#DIV/0!</v>
      </c>
      <c r="K81" s="53"/>
    </row>
    <row r="82" spans="1:11" s="53" customFormat="1">
      <c r="A82" s="65"/>
      <c r="B82" s="184"/>
      <c r="C82" s="184"/>
      <c r="D82" s="67"/>
      <c r="E82" s="67"/>
      <c r="F82" s="67"/>
      <c r="G82" s="67"/>
      <c r="H82" s="68"/>
      <c r="I82" s="68"/>
      <c r="J82" s="71"/>
    </row>
    <row r="83" spans="1:11" ht="16.5" thickBot="1">
      <c r="A83" s="109"/>
      <c r="B83" s="149"/>
      <c r="C83" s="149"/>
      <c r="D83" s="111"/>
      <c r="E83" s="111"/>
      <c r="F83" s="111"/>
      <c r="G83" s="111"/>
      <c r="H83" s="112"/>
      <c r="I83" s="112"/>
      <c r="J83" s="104"/>
    </row>
    <row r="84" spans="1:11" ht="39.75" customHeight="1" thickBot="1">
      <c r="A84" s="203" t="s">
        <v>83</v>
      </c>
      <c r="B84" s="205"/>
      <c r="C84" s="205"/>
      <c r="D84" s="205"/>
      <c r="E84" s="205"/>
      <c r="F84" s="205"/>
      <c r="G84" s="206"/>
      <c r="H84" s="110">
        <f>SUM(H15:H76)</f>
        <v>0</v>
      </c>
      <c r="I84" s="29"/>
      <c r="J84" s="145" t="e">
        <f>SUM(J15:J76)</f>
        <v>#DIV/0!</v>
      </c>
      <c r="K84" s="110">
        <f>SUM(K15:K82)</f>
        <v>0</v>
      </c>
    </row>
    <row r="85" spans="1:11" s="53" customFormat="1" ht="20.100000000000001" customHeight="1" thickBot="1">
      <c r="A85" s="150"/>
      <c r="B85" s="150"/>
      <c r="C85" s="151"/>
      <c r="D85" s="152"/>
      <c r="E85" s="152"/>
      <c r="F85" s="152"/>
      <c r="G85" s="152"/>
      <c r="H85" s="153"/>
      <c r="I85" s="153"/>
      <c r="J85" s="154"/>
      <c r="K85" s="153"/>
    </row>
    <row r="86" spans="1:11" s="53" customFormat="1" ht="24.75" customHeight="1" thickBot="1">
      <c r="A86" s="210" t="s">
        <v>76</v>
      </c>
      <c r="B86" s="211"/>
      <c r="C86" s="211"/>
      <c r="D86" s="211"/>
      <c r="E86" s="211"/>
      <c r="F86" s="211"/>
      <c r="G86" s="212"/>
      <c r="H86" s="155">
        <f>+H84*0.22</f>
        <v>0</v>
      </c>
      <c r="I86" s="153"/>
      <c r="J86" s="154"/>
      <c r="K86" s="153"/>
    </row>
    <row r="87" spans="1:11" s="53" customFormat="1" ht="19.5" customHeight="1" thickBot="1">
      <c r="A87" s="150"/>
      <c r="B87" s="150"/>
      <c r="C87" s="151"/>
      <c r="D87" s="152"/>
      <c r="E87" s="152"/>
      <c r="F87" s="152"/>
      <c r="G87" s="152"/>
      <c r="H87" s="153"/>
      <c r="I87" s="153"/>
      <c r="J87" s="154"/>
      <c r="K87" s="153"/>
    </row>
    <row r="88" spans="1:11" s="53" customFormat="1" ht="39.950000000000003" customHeight="1" thickBot="1">
      <c r="A88" s="203" t="s">
        <v>61</v>
      </c>
      <c r="B88" s="204"/>
      <c r="C88" s="204"/>
      <c r="D88" s="204"/>
      <c r="E88" s="204"/>
      <c r="F88" s="204"/>
      <c r="G88" s="204"/>
      <c r="H88" s="110">
        <f>+H86+H84</f>
        <v>0</v>
      </c>
      <c r="I88" s="153"/>
      <c r="J88" s="154"/>
      <c r="K88" s="153"/>
    </row>
    <row r="89" spans="1:11" ht="18.75">
      <c r="A89" s="46"/>
    </row>
    <row r="92" spans="1:11">
      <c r="K92" s="53"/>
    </row>
    <row r="93" spans="1:11" ht="15.75" thickBot="1">
      <c r="K93" s="53"/>
    </row>
    <row r="94" spans="1:11" s="53" customFormat="1" ht="21" thickBot="1">
      <c r="A94" s="14" t="s">
        <v>75</v>
      </c>
      <c r="B94" s="182" t="s">
        <v>89</v>
      </c>
      <c r="C94" s="183"/>
      <c r="D94" s="16"/>
      <c r="E94" s="17"/>
      <c r="F94" s="50"/>
      <c r="G94" s="17"/>
      <c r="H94" s="18">
        <f>SUM(G96:G96)</f>
        <v>0</v>
      </c>
      <c r="I94" s="29"/>
      <c r="J94" s="119" t="e">
        <f>+H94/$H$84</f>
        <v>#DIV/0!</v>
      </c>
    </row>
    <row r="95" spans="1:11" s="53" customFormat="1">
      <c r="A95" s="65"/>
      <c r="B95" s="184"/>
      <c r="C95" s="184"/>
      <c r="D95" s="67"/>
      <c r="E95" s="67"/>
      <c r="F95" s="67"/>
      <c r="G95" s="67"/>
      <c r="H95" s="68"/>
      <c r="I95" s="68"/>
      <c r="J95" s="71"/>
    </row>
    <row r="96" spans="1:11" s="53" customFormat="1" ht="15.75">
      <c r="A96" s="131" t="s">
        <v>84</v>
      </c>
      <c r="B96" s="101" t="s">
        <v>88</v>
      </c>
      <c r="C96" s="184"/>
      <c r="D96" s="67"/>
      <c r="E96" s="19" t="s">
        <v>10</v>
      </c>
      <c r="F96" s="67"/>
      <c r="G96" s="27">
        <f>+F96*D96</f>
        <v>0</v>
      </c>
      <c r="H96" s="103"/>
      <c r="I96" s="31" t="e">
        <f>+G96/$H$98</f>
        <v>#DIV/0!</v>
      </c>
      <c r="J96" s="71"/>
    </row>
    <row r="97" spans="1:11" s="53" customFormat="1" ht="16.5" thickBot="1">
      <c r="A97" s="131"/>
      <c r="B97" s="101"/>
      <c r="C97" s="189"/>
      <c r="D97" s="189"/>
      <c r="E97" s="189"/>
      <c r="F97" s="189"/>
      <c r="G97" s="189"/>
      <c r="H97" s="189"/>
      <c r="I97" s="189"/>
      <c r="J97" s="189"/>
    </row>
    <row r="98" spans="1:11" s="80" customFormat="1" ht="22.5" customHeight="1" thickBot="1">
      <c r="A98" s="190" t="s">
        <v>81</v>
      </c>
      <c r="B98" s="191"/>
      <c r="C98" s="192"/>
      <c r="D98" s="193"/>
      <c r="E98" s="19"/>
      <c r="F98" s="193"/>
      <c r="G98" s="193"/>
      <c r="H98" s="194">
        <f>SUM(H94:H96)</f>
        <v>0</v>
      </c>
      <c r="I98" s="195"/>
      <c r="J98" s="196" t="e">
        <f>SUM(J94:J96)</f>
        <v>#DIV/0!</v>
      </c>
      <c r="K98" s="194">
        <f>SUM(K96:K96)</f>
        <v>0</v>
      </c>
    </row>
    <row r="99" spans="1:11" s="80" customFormat="1" ht="6.75" customHeight="1" thickBot="1">
      <c r="A99" s="197"/>
      <c r="B99" s="197"/>
      <c r="C99" s="185"/>
      <c r="D99" s="193"/>
      <c r="E99" s="193"/>
      <c r="F99" s="193"/>
      <c r="G99" s="193"/>
      <c r="H99" s="198"/>
      <c r="I99" s="198"/>
      <c r="J99" s="199"/>
      <c r="K99" s="198"/>
    </row>
    <row r="100" spans="1:11" s="80" customFormat="1" ht="18" customHeight="1" thickBot="1">
      <c r="A100" s="202" t="s">
        <v>76</v>
      </c>
      <c r="B100" s="201"/>
      <c r="C100" s="201"/>
      <c r="D100" s="201"/>
      <c r="E100" s="201"/>
      <c r="F100" s="201"/>
      <c r="G100" s="201"/>
      <c r="H100" s="200">
        <f>+H98*0.22</f>
        <v>0</v>
      </c>
      <c r="I100" s="198"/>
      <c r="J100" s="199"/>
      <c r="K100" s="198"/>
    </row>
    <row r="101" spans="1:11" s="80" customFormat="1" ht="6.75" customHeight="1" thickBot="1">
      <c r="A101" s="197"/>
      <c r="B101" s="197"/>
      <c r="C101" s="185"/>
      <c r="D101" s="193"/>
      <c r="E101" s="193"/>
      <c r="F101" s="193"/>
      <c r="G101" s="193"/>
      <c r="H101" s="198"/>
      <c r="I101" s="198"/>
      <c r="J101" s="199"/>
      <c r="K101" s="198"/>
    </row>
    <row r="102" spans="1:11" s="80" customFormat="1" ht="24.75" customHeight="1" thickBot="1">
      <c r="A102" s="190" t="s">
        <v>82</v>
      </c>
      <c r="B102" s="191"/>
      <c r="C102" s="192"/>
      <c r="D102" s="193"/>
      <c r="E102" s="19"/>
      <c r="F102" s="193"/>
      <c r="G102" s="193"/>
      <c r="H102" s="194">
        <f>+H100+H98</f>
        <v>0</v>
      </c>
      <c r="I102" s="198"/>
      <c r="J102" s="199"/>
      <c r="K102" s="198"/>
    </row>
    <row r="103" spans="1:11" s="53" customFormat="1">
      <c r="A103" s="197"/>
      <c r="B103" s="197"/>
      <c r="C103" s="189"/>
      <c r="D103" s="67"/>
      <c r="E103" s="67"/>
      <c r="F103" s="67"/>
      <c r="G103" s="67"/>
      <c r="H103" s="67"/>
      <c r="I103" s="67"/>
      <c r="J103" s="67"/>
    </row>
  </sheetData>
  <customSheetViews>
    <customSheetView guid="{A1ACE734-821E-467E-A307-B51043CF3299}" scale="70" fitToPage="1">
      <selection activeCell="B30" sqref="B30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1"/>
    </customSheetView>
    <customSheetView guid="{6CB9092E-6C86-499B-991E-ECD7618A9526}" scale="70" fitToPage="1">
      <selection activeCell="B4" sqref="A4:XFD4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2"/>
    </customSheetView>
    <customSheetView guid="{A5E9A8BC-EE20-4FAC-9222-2D5A6249E6E3}" scale="60" fitToPage="1" topLeftCell="A91">
      <selection activeCell="C9" sqref="C9"/>
      <pageMargins left="0.39370078740157483" right="0.39370078740157483" top="0.39370078740157483" bottom="0.39370078740157483" header="0.31496062992125984" footer="0.31496062992125984"/>
      <pageSetup paperSize="9" scale="46" fitToHeight="0" orientation="landscape" r:id="rId3"/>
    </customSheetView>
  </customSheetViews>
  <mergeCells count="9">
    <mergeCell ref="A88:G88"/>
    <mergeCell ref="A84:G84"/>
    <mergeCell ref="H11:K11"/>
    <mergeCell ref="A86:G86"/>
    <mergeCell ref="B76:C76"/>
    <mergeCell ref="I13:J13"/>
    <mergeCell ref="B74:C74"/>
    <mergeCell ref="A13:C13"/>
    <mergeCell ref="B29:C29"/>
  </mergeCells>
  <dataValidations disablePrompts="1" count="1">
    <dataValidation type="list" allowBlank="1" showInputMessage="1" showErrorMessage="1" sqref="E69 E37:E43 E78:E79 E46:E65 E32:E35 E72:E73 E24:E28 E17:E20">
      <formula1>"U, GL, ML, M2, M3, MES"</formula1>
    </dataValidation>
  </dataValidations>
  <pageMargins left="0.39370078740157483" right="0.39370078740157483" top="0.39370078740157483" bottom="0.39370078740157483" header="0.31496062992125984" footer="0.31496062992125984"/>
  <pageSetup paperSize="9" scale="46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A16" zoomScale="80" zoomScaleNormal="80" workbookViewId="0">
      <selection activeCell="E13" sqref="E13:F13"/>
    </sheetView>
  </sheetViews>
  <sheetFormatPr baseColWidth="10" defaultRowHeight="15"/>
  <cols>
    <col min="2" max="2" width="49.140625" customWidth="1"/>
    <col min="3" max="3" width="14.7109375" hidden="1" customWidth="1"/>
    <col min="4" max="4" width="32.28515625" hidden="1" customWidth="1"/>
    <col min="16" max="16" width="5.28515625" customWidth="1"/>
    <col min="17" max="17" width="14.7109375" style="89" customWidth="1"/>
  </cols>
  <sheetData>
    <row r="1" spans="1:17" s="53" customFormat="1">
      <c r="Q1" s="89"/>
    </row>
    <row r="2" spans="1:17" ht="35.25" customHeight="1">
      <c r="A2" s="221" t="s">
        <v>26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70"/>
      <c r="Q2" s="88"/>
    </row>
    <row r="3" spans="1:17" ht="18">
      <c r="A3" s="76"/>
      <c r="B3" s="74"/>
      <c r="C3" s="57"/>
      <c r="D3" s="58"/>
      <c r="E3" s="58"/>
      <c r="F3" s="58"/>
      <c r="G3" s="70"/>
      <c r="H3" s="58"/>
      <c r="I3" s="58"/>
      <c r="J3" s="70"/>
      <c r="K3" s="70"/>
      <c r="L3" s="70"/>
      <c r="M3" s="70"/>
      <c r="N3" s="70"/>
      <c r="O3" s="70"/>
      <c r="P3" s="70"/>
      <c r="Q3" s="88"/>
    </row>
    <row r="4" spans="1:17" ht="18">
      <c r="A4" s="75" t="s">
        <v>28</v>
      </c>
      <c r="B4" s="56"/>
      <c r="C4" s="57"/>
      <c r="D4" s="58"/>
      <c r="E4" s="58"/>
      <c r="F4" s="58"/>
      <c r="G4" s="70"/>
      <c r="H4" s="58"/>
      <c r="I4" s="58"/>
      <c r="J4" s="70"/>
      <c r="K4" s="70"/>
      <c r="L4" s="70"/>
      <c r="M4" s="70"/>
      <c r="N4" s="70"/>
      <c r="O4" s="70"/>
      <c r="P4" s="70"/>
      <c r="Q4" s="88"/>
    </row>
    <row r="5" spans="1:17" ht="20.25">
      <c r="A5" s="77"/>
      <c r="B5" s="56"/>
      <c r="C5" s="57"/>
      <c r="D5" s="58"/>
      <c r="E5" s="58"/>
      <c r="F5" s="58"/>
      <c r="G5" s="70"/>
      <c r="H5" s="58"/>
      <c r="I5" s="58"/>
      <c r="J5" s="70"/>
      <c r="K5" s="70"/>
      <c r="L5" s="70"/>
      <c r="M5" s="70"/>
      <c r="N5" s="70"/>
      <c r="O5" s="70"/>
      <c r="P5" s="70"/>
      <c r="Q5" s="88"/>
    </row>
    <row r="6" spans="1:17" ht="18">
      <c r="A6" s="75" t="s">
        <v>12</v>
      </c>
      <c r="B6" s="59"/>
      <c r="C6" s="57"/>
      <c r="D6" s="58"/>
      <c r="E6" s="58"/>
      <c r="F6" s="58"/>
      <c r="G6" s="70"/>
      <c r="H6" s="58"/>
      <c r="I6" s="58"/>
      <c r="J6" s="70"/>
      <c r="K6" s="70"/>
      <c r="L6" s="70"/>
      <c r="M6" s="70"/>
      <c r="N6" s="70"/>
      <c r="O6" s="70"/>
      <c r="P6" s="70"/>
      <c r="Q6" s="88"/>
    </row>
    <row r="7" spans="1:17" ht="18">
      <c r="A7" s="75"/>
      <c r="B7" s="59"/>
      <c r="C7" s="57"/>
      <c r="D7" s="58"/>
      <c r="E7" s="58"/>
      <c r="F7" s="58"/>
      <c r="G7" s="70"/>
      <c r="H7" s="58"/>
      <c r="I7" s="58"/>
      <c r="J7" s="70"/>
      <c r="K7" s="70"/>
      <c r="L7" s="70"/>
      <c r="M7" s="70"/>
      <c r="N7" s="70"/>
      <c r="O7" s="70"/>
      <c r="P7" s="70"/>
      <c r="Q7" s="88"/>
    </row>
    <row r="8" spans="1:17" ht="18">
      <c r="A8" s="75" t="s">
        <v>30</v>
      </c>
      <c r="B8" s="59"/>
      <c r="C8" s="57"/>
      <c r="D8" s="58"/>
      <c r="E8" s="58"/>
      <c r="F8" s="58"/>
      <c r="G8" s="70"/>
      <c r="H8" s="58"/>
      <c r="I8" s="58"/>
      <c r="J8" s="70"/>
      <c r="K8" s="70"/>
      <c r="L8" s="70"/>
      <c r="M8" s="70"/>
      <c r="N8" s="70"/>
      <c r="O8" s="70"/>
      <c r="P8" s="70"/>
      <c r="Q8" s="88"/>
    </row>
    <row r="9" spans="1:17" ht="15.75" thickBot="1">
      <c r="A9" s="60"/>
      <c r="B9" s="61"/>
      <c r="C9" s="57"/>
      <c r="D9" s="58"/>
      <c r="E9" s="58"/>
      <c r="F9" s="58"/>
      <c r="G9" s="70"/>
      <c r="H9" s="58"/>
      <c r="I9" s="58"/>
      <c r="J9" s="53"/>
      <c r="K9" s="53"/>
      <c r="L9" s="53"/>
      <c r="M9" s="53"/>
      <c r="N9" s="53"/>
      <c r="O9" s="53"/>
      <c r="P9" s="53"/>
    </row>
    <row r="10" spans="1:17" ht="79.5" thickBot="1">
      <c r="A10" s="226" t="s">
        <v>34</v>
      </c>
      <c r="B10" s="227"/>
      <c r="C10" s="62" t="s">
        <v>5</v>
      </c>
      <c r="D10" s="63" t="s">
        <v>3</v>
      </c>
      <c r="E10" s="215" t="s">
        <v>6</v>
      </c>
      <c r="F10" s="216"/>
      <c r="G10" s="53"/>
      <c r="H10" s="175" t="s">
        <v>19</v>
      </c>
      <c r="I10" s="176"/>
      <c r="J10" s="175" t="s">
        <v>20</v>
      </c>
      <c r="K10" s="176"/>
      <c r="L10" s="175" t="s">
        <v>21</v>
      </c>
      <c r="M10" s="176"/>
      <c r="N10" s="175" t="s">
        <v>22</v>
      </c>
      <c r="O10" s="176"/>
      <c r="P10" s="55"/>
      <c r="Q10" s="87" t="s">
        <v>25</v>
      </c>
    </row>
    <row r="11" spans="1:17" ht="15.75" thickBot="1">
      <c r="A11" s="64" t="s">
        <v>17</v>
      </c>
      <c r="B11" s="65"/>
      <c r="C11" s="67"/>
      <c r="D11" s="68"/>
      <c r="E11" s="68"/>
      <c r="F11" s="133"/>
      <c r="G11" s="55"/>
      <c r="H11" s="177" t="s">
        <v>23</v>
      </c>
      <c r="I11" s="178" t="s">
        <v>24</v>
      </c>
      <c r="J11" s="177" t="s">
        <v>23</v>
      </c>
      <c r="K11" s="178" t="s">
        <v>24</v>
      </c>
      <c r="L11" s="177" t="s">
        <v>23</v>
      </c>
      <c r="M11" s="178" t="s">
        <v>24</v>
      </c>
      <c r="N11" s="177" t="s">
        <v>23</v>
      </c>
      <c r="O11" s="178" t="s">
        <v>24</v>
      </c>
      <c r="P11" s="55"/>
      <c r="Q11" s="90"/>
    </row>
    <row r="12" spans="1:17" ht="15.75" thickBot="1">
      <c r="A12" s="64"/>
      <c r="B12" s="65"/>
      <c r="C12" s="67"/>
      <c r="D12" s="68"/>
      <c r="E12" s="68"/>
      <c r="F12" s="69"/>
      <c r="G12" s="55"/>
      <c r="H12" s="55"/>
      <c r="I12" s="81"/>
      <c r="J12" s="55"/>
      <c r="K12" s="81"/>
      <c r="L12" s="55"/>
      <c r="M12" s="81"/>
      <c r="N12" s="55"/>
      <c r="O12" s="81"/>
      <c r="P12" s="80"/>
      <c r="Q12" s="91"/>
    </row>
    <row r="13" spans="1:17" ht="31.5" customHeight="1">
      <c r="A13" s="163">
        <v>0</v>
      </c>
      <c r="B13" s="164" t="s">
        <v>35</v>
      </c>
      <c r="C13" s="165">
        <f>RUBRADO!H22</f>
        <v>0</v>
      </c>
      <c r="D13" s="166">
        <f>RUBRADO!H22</f>
        <v>0</v>
      </c>
      <c r="E13" s="228" t="e">
        <f>+RUBRADO!J15</f>
        <v>#DIV/0!</v>
      </c>
      <c r="F13" s="229"/>
      <c r="G13" s="80"/>
      <c r="H13" s="158"/>
      <c r="I13" s="158"/>
      <c r="J13" s="158"/>
      <c r="K13" s="159"/>
      <c r="L13" s="158"/>
      <c r="M13" s="160"/>
      <c r="N13" s="158"/>
      <c r="O13" s="160"/>
      <c r="P13" s="80"/>
      <c r="Q13" s="92">
        <f>+I13+K13+M13+O13</f>
        <v>0</v>
      </c>
    </row>
    <row r="14" spans="1:17" ht="31.5" customHeight="1">
      <c r="A14" s="167">
        <v>1</v>
      </c>
      <c r="B14" s="116" t="s">
        <v>16</v>
      </c>
      <c r="C14" s="94"/>
      <c r="D14" s="115"/>
      <c r="E14" s="222" t="e">
        <f>+RUBRADO!J22</f>
        <v>#DIV/0!</v>
      </c>
      <c r="F14" s="223"/>
      <c r="G14" s="80"/>
      <c r="H14" s="82"/>
      <c r="I14" s="85"/>
      <c r="J14" s="82"/>
      <c r="K14" s="82"/>
      <c r="L14" s="82"/>
      <c r="M14" s="86"/>
      <c r="N14" s="82"/>
      <c r="O14" s="83"/>
      <c r="P14" s="80"/>
      <c r="Q14" s="92">
        <f t="shared" ref="Q14:Q21" si="0">+I14+K14+M14+O14</f>
        <v>0</v>
      </c>
    </row>
    <row r="15" spans="1:17" ht="31.5" customHeight="1">
      <c r="A15" s="168">
        <v>2</v>
      </c>
      <c r="B15" s="120" t="s">
        <v>18</v>
      </c>
      <c r="C15" s="95">
        <v>0</v>
      </c>
      <c r="D15" s="96" t="e">
        <f>RUBRADO!#REF!</f>
        <v>#REF!</v>
      </c>
      <c r="E15" s="222" t="e">
        <f>+RUBRADO!J30</f>
        <v>#DIV/0!</v>
      </c>
      <c r="F15" s="223"/>
      <c r="G15" s="80"/>
      <c r="H15" s="82"/>
      <c r="I15" s="82"/>
      <c r="J15" s="82"/>
      <c r="K15" s="82"/>
      <c r="L15" s="82"/>
      <c r="M15" s="114"/>
      <c r="N15" s="82"/>
      <c r="O15" s="83"/>
      <c r="P15" s="80"/>
      <c r="Q15" s="92">
        <f t="shared" si="0"/>
        <v>0</v>
      </c>
    </row>
    <row r="16" spans="1:17" ht="31.5" customHeight="1">
      <c r="A16" s="169">
        <v>3</v>
      </c>
      <c r="B16" s="120" t="s">
        <v>52</v>
      </c>
      <c r="C16" s="117">
        <v>0</v>
      </c>
      <c r="D16" s="118" t="e">
        <f>RUBRADO!#REF!</f>
        <v>#REF!</v>
      </c>
      <c r="E16" s="222" t="e">
        <f>+RUBRADO!J44</f>
        <v>#DIV/0!</v>
      </c>
      <c r="F16" s="223"/>
      <c r="G16" s="80"/>
      <c r="H16" s="82"/>
      <c r="I16" s="82"/>
      <c r="J16" s="82"/>
      <c r="K16" s="82"/>
      <c r="L16" s="82"/>
      <c r="M16" s="114"/>
      <c r="N16" s="82"/>
      <c r="O16" s="83"/>
      <c r="P16" s="80"/>
      <c r="Q16" s="92">
        <f t="shared" si="0"/>
        <v>0</v>
      </c>
    </row>
    <row r="17" spans="1:17" ht="31.5" customHeight="1">
      <c r="A17" s="170">
        <v>4</v>
      </c>
      <c r="B17" s="120" t="s">
        <v>14</v>
      </c>
      <c r="C17" s="117"/>
      <c r="D17" s="118" t="e">
        <f>RUBRADO!#REF!</f>
        <v>#REF!</v>
      </c>
      <c r="E17" s="222" t="e">
        <f>+RUBRADO!J66</f>
        <v>#DIV/0!</v>
      </c>
      <c r="F17" s="223"/>
      <c r="G17" s="80"/>
      <c r="H17" s="82"/>
      <c r="I17" s="82"/>
      <c r="J17" s="82"/>
      <c r="K17" s="82"/>
      <c r="L17" s="82"/>
      <c r="M17" s="114"/>
      <c r="N17" s="82"/>
      <c r="O17" s="83"/>
      <c r="P17" s="80"/>
      <c r="Q17" s="92">
        <f t="shared" si="0"/>
        <v>0</v>
      </c>
    </row>
    <row r="18" spans="1:17" ht="31.5" customHeight="1">
      <c r="A18" s="169">
        <v>5</v>
      </c>
      <c r="B18" s="120" t="s">
        <v>31</v>
      </c>
      <c r="C18" s="117"/>
      <c r="D18" s="118" t="e">
        <f>RUBRADO!#REF!</f>
        <v>#REF!</v>
      </c>
      <c r="E18" s="222" t="e">
        <f>+RUBRADO!J70</f>
        <v>#DIV/0!</v>
      </c>
      <c r="F18" s="223"/>
      <c r="G18" s="80"/>
      <c r="H18" s="82"/>
      <c r="I18" s="85"/>
      <c r="J18" s="82"/>
      <c r="K18" s="82"/>
      <c r="L18" s="82"/>
      <c r="M18" s="114"/>
      <c r="N18" s="82"/>
      <c r="O18" s="83"/>
      <c r="P18" s="80"/>
      <c r="Q18" s="92">
        <f t="shared" si="0"/>
        <v>0</v>
      </c>
    </row>
    <row r="19" spans="1:17" ht="31.5" customHeight="1">
      <c r="A19" s="170">
        <v>6</v>
      </c>
      <c r="B19" s="120" t="s">
        <v>14</v>
      </c>
      <c r="C19" s="117" t="e">
        <v>#REF!</v>
      </c>
      <c r="D19" s="118" t="e">
        <f>RUBRADO!#REF!</f>
        <v>#REF!</v>
      </c>
      <c r="E19" s="222" t="e">
        <f>+RUBRADO!#REF!</f>
        <v>#REF!</v>
      </c>
      <c r="F19" s="223"/>
      <c r="G19" s="80"/>
      <c r="H19" s="82"/>
      <c r="I19" s="85"/>
      <c r="J19" s="82"/>
      <c r="K19" s="82"/>
      <c r="L19" s="82"/>
      <c r="M19" s="114"/>
      <c r="N19" s="82"/>
      <c r="O19" s="83"/>
      <c r="P19" s="80"/>
      <c r="Q19" s="92">
        <f t="shared" si="0"/>
        <v>0</v>
      </c>
    </row>
    <row r="20" spans="1:17" ht="31.5" customHeight="1">
      <c r="A20" s="169">
        <v>7</v>
      </c>
      <c r="B20" s="120" t="s">
        <v>53</v>
      </c>
      <c r="C20" s="117"/>
      <c r="D20" s="118" t="e">
        <f>RUBRADO!#REF!</f>
        <v>#REF!</v>
      </c>
      <c r="E20" s="222" t="e">
        <f>+RUBRADO!J76</f>
        <v>#DIV/0!</v>
      </c>
      <c r="F20" s="223"/>
      <c r="G20" s="80"/>
      <c r="H20" s="82"/>
      <c r="I20" s="85"/>
      <c r="J20" s="82"/>
      <c r="K20" s="82"/>
      <c r="L20" s="82"/>
      <c r="M20" s="114"/>
      <c r="N20" s="82"/>
      <c r="O20" s="83"/>
      <c r="P20" s="80"/>
      <c r="Q20" s="92">
        <f t="shared" si="0"/>
        <v>0</v>
      </c>
    </row>
    <row r="21" spans="1:17" ht="31.5" customHeight="1" thickBot="1">
      <c r="A21" s="171">
        <v>8</v>
      </c>
      <c r="B21" s="172" t="s">
        <v>60</v>
      </c>
      <c r="C21" s="173"/>
      <c r="D21" s="174" t="e">
        <f>RUBRADO!#REF!</f>
        <v>#REF!</v>
      </c>
      <c r="E21" s="224"/>
      <c r="F21" s="225"/>
      <c r="G21" s="80"/>
      <c r="H21" s="84"/>
      <c r="I21" s="84"/>
      <c r="J21" s="84"/>
      <c r="K21" s="84"/>
      <c r="L21" s="84"/>
      <c r="M21" s="161"/>
      <c r="N21" s="84"/>
      <c r="O21" s="162"/>
      <c r="P21" s="80"/>
      <c r="Q21" s="92">
        <f t="shared" si="0"/>
        <v>0</v>
      </c>
    </row>
    <row r="22" spans="1:17" ht="15.75" thickBot="1">
      <c r="A22" s="66"/>
      <c r="B22" s="78"/>
      <c r="C22" s="67"/>
      <c r="D22" s="68"/>
      <c r="E22" s="68"/>
      <c r="F22" s="71"/>
      <c r="G22" s="53"/>
      <c r="H22" s="156"/>
      <c r="I22" s="157"/>
      <c r="J22" s="156"/>
      <c r="K22" s="157"/>
      <c r="L22" s="156"/>
      <c r="M22" s="157"/>
      <c r="N22" s="156"/>
      <c r="O22" s="157"/>
      <c r="P22" s="55"/>
      <c r="Q22" s="93"/>
    </row>
    <row r="23" spans="1:17" ht="29.25" thickBot="1">
      <c r="A23" s="230" t="s">
        <v>11</v>
      </c>
      <c r="B23" s="231"/>
      <c r="C23" s="72"/>
      <c r="D23" s="73" t="e">
        <f>SUM(D13:D22)</f>
        <v>#REF!</v>
      </c>
      <c r="E23" s="232" t="e">
        <f>SUM(E13:F21)</f>
        <v>#DIV/0!</v>
      </c>
      <c r="F23" s="233"/>
      <c r="G23" s="55"/>
      <c r="H23" s="146"/>
      <c r="I23" s="147">
        <f>SUM(I13:I21)</f>
        <v>0</v>
      </c>
      <c r="J23" s="146"/>
      <c r="K23" s="147">
        <f>SUM(K13:K21)</f>
        <v>0</v>
      </c>
      <c r="L23" s="146"/>
      <c r="M23" s="147">
        <f>SUM(M13:M21)</f>
        <v>0</v>
      </c>
      <c r="N23" s="146"/>
      <c r="O23" s="148">
        <f>SUM(O13:O21)</f>
        <v>0</v>
      </c>
      <c r="P23" s="53"/>
      <c r="Q23" s="92">
        <f>SUM(H23:O23)</f>
        <v>0</v>
      </c>
    </row>
    <row r="24" spans="1:17">
      <c r="A24" s="53"/>
      <c r="B24" s="54"/>
      <c r="C24" s="53"/>
      <c r="D24" s="53"/>
      <c r="E24" s="53"/>
      <c r="F24" s="53"/>
      <c r="G24" s="53"/>
      <c r="H24" s="55"/>
      <c r="I24" s="81"/>
      <c r="J24" s="55"/>
      <c r="K24" s="81"/>
      <c r="L24" s="55"/>
      <c r="M24" s="81"/>
      <c r="N24" s="55"/>
      <c r="O24" s="81"/>
      <c r="P24" s="53"/>
    </row>
    <row r="25" spans="1:17" ht="15.75">
      <c r="A25" s="99"/>
      <c r="B25" s="98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</row>
    <row r="26" spans="1:17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</row>
    <row r="27" spans="1:17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</row>
    <row r="28" spans="1:17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</row>
    <row r="29" spans="1:17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Q29"/>
    </row>
    <row r="30" spans="1:17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Q30"/>
    </row>
    <row r="31" spans="1:17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</row>
    <row r="32" spans="1:17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</row>
    <row r="33" spans="1:16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</row>
  </sheetData>
  <customSheetViews>
    <customSheetView guid="{A1ACE734-821E-467E-A307-B51043CF3299}" scale="80" fitToPage="1" hiddenColumns="1" topLeftCell="A16">
      <selection activeCell="E13" sqref="E13:F13"/>
      <pageMargins left="0.51181102362204722" right="1.1023622047244095" top="0.39370078740157483" bottom="0" header="0.31496062992125984" footer="0.31496062992125984"/>
      <pageSetup paperSize="9" scale="62" fitToHeight="0" orientation="landscape" verticalDpi="300" r:id="rId1"/>
    </customSheetView>
    <customSheetView guid="{6CB9092E-6C86-499B-991E-ECD7618A9526}" scale="80" fitToPage="1" hiddenColumns="1" topLeftCell="A16">
      <selection activeCell="E13" sqref="E13:F13"/>
      <pageMargins left="0.51181102362204722" right="1.1023622047244095" top="0.39370078740157483" bottom="0" header="0.31496062992125984" footer="0.31496062992125984"/>
      <pageSetup paperSize="9" scale="62" fitToHeight="0" orientation="landscape" verticalDpi="300" r:id="rId2"/>
    </customSheetView>
    <customSheetView guid="{A5E9A8BC-EE20-4FAC-9222-2D5A6249E6E3}" scale="80" fitToPage="1" hiddenColumns="1">
      <selection activeCell="E13" sqref="E13:F13"/>
      <pageMargins left="0.51181102362204722" right="1.1023622047244095" top="0.39370078740157483" bottom="0" header="0.31496062992125984" footer="0.31496062992125984"/>
      <pageSetup paperSize="9" scale="62" fitToHeight="0" orientation="landscape" verticalDpi="300" r:id="rId3"/>
    </customSheetView>
  </customSheetViews>
  <mergeCells count="14">
    <mergeCell ref="A23:B23"/>
    <mergeCell ref="E17:F17"/>
    <mergeCell ref="E18:F18"/>
    <mergeCell ref="E19:F19"/>
    <mergeCell ref="E23:F23"/>
    <mergeCell ref="A2:O2"/>
    <mergeCell ref="E20:F20"/>
    <mergeCell ref="E21:F21"/>
    <mergeCell ref="A10:B10"/>
    <mergeCell ref="E10:F10"/>
    <mergeCell ref="E13:F13"/>
    <mergeCell ref="E14:F14"/>
    <mergeCell ref="E15:F15"/>
    <mergeCell ref="E16:F16"/>
  </mergeCells>
  <pageMargins left="0.51181102362204722" right="1.1023622047244095" top="0.39370078740157483" bottom="0" header="0.31496062992125984" footer="0.31496062992125984"/>
  <pageSetup paperSize="9" scale="62" fitToHeight="0" orientation="landscape" verticalDpi="3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oferreyra</cp:lastModifiedBy>
  <cp:lastPrinted>2018-09-14T13:24:57Z</cp:lastPrinted>
  <dcterms:created xsi:type="dcterms:W3CDTF">2013-03-18T18:41:53Z</dcterms:created>
  <dcterms:modified xsi:type="dcterms:W3CDTF">2019-02-27T17:18:35Z</dcterms:modified>
</cp:coreProperties>
</file>